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D216D980-8A14-40C4-85B4-E9993EDF96BD}" xr6:coauthVersionLast="47" xr6:coauthVersionMax="47" xr10:uidLastSave="{00000000-0000-0000-0000-000000000000}"/>
  <workbookProtection workbookAlgorithmName="SHA-512" workbookHashValue="5kEW0tyE6G2Mq7VhLiC4ZZ0qYrwKiIMlto0XEdpsKY3IrJy2b2P81VShvMmD2uwla51MPvugd5P1djIVzZJ6Lw==" workbookSaltValue="TR8qiUa4Ft8suGWmuAPOsQ==" workbookSpinCount="100000" lockStructure="1"/>
  <bookViews>
    <workbookView xWindow="-120" yWindow="-120" windowWidth="29040" windowHeight="15840" activeTab="1" xr2:uid="{00000000-000D-0000-FFFF-FFFF00000000}"/>
  </bookViews>
  <sheets>
    <sheet name="Rischio Inerente" sheetId="3" r:id="rId1"/>
    <sheet name="Rischio Specifico" sheetId="2" r:id="rId2"/>
  </sheets>
  <definedNames>
    <definedName name="_xlnm.Print_Area" localSheetId="1">'Rischio Specifico'!$A$1:$H$94</definedName>
    <definedName name="controllo">'Rischio Specifico'!$I$2</definedName>
    <definedName name="Rischio_Inerente">'Rischio Inerente'!$D$68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4" i="2" l="1"/>
  <c r="E51" i="2"/>
  <c r="I35" i="2"/>
  <c r="E44" i="2" l="1"/>
  <c r="I44" i="2" s="1"/>
  <c r="E74" i="2" l="1"/>
  <c r="I74" i="2" s="1"/>
  <c r="E68" i="2"/>
  <c r="I68" i="2" s="1"/>
  <c r="E63" i="2"/>
  <c r="I63" i="2" s="1"/>
  <c r="E58" i="2"/>
  <c r="I58" i="2" s="1"/>
  <c r="I51" i="2"/>
  <c r="E35" i="2"/>
  <c r="E28" i="2"/>
  <c r="E22" i="2"/>
  <c r="E14" i="2"/>
  <c r="I28" i="2" l="1"/>
  <c r="I22" i="2"/>
  <c r="I14" i="2"/>
  <c r="C6" i="2" l="1"/>
  <c r="C8" i="2"/>
  <c r="I84" i="2" l="1"/>
  <c r="C4" i="2"/>
  <c r="C2" i="2"/>
  <c r="D61" i="3" l="1"/>
  <c r="D48" i="3"/>
  <c r="D40" i="3"/>
  <c r="D13" i="3"/>
  <c r="D68" i="3" l="1"/>
  <c r="C83" i="2" s="1"/>
  <c r="E83" i="2" s="1"/>
  <c r="D93" i="2" s="1"/>
  <c r="D94" i="2" l="1"/>
</calcChain>
</file>

<file path=xl/sharedStrings.xml><?xml version="1.0" encoding="utf-8"?>
<sst xmlns="http://schemas.openxmlformats.org/spreadsheetml/2006/main" count="142" uniqueCount="118">
  <si>
    <t>Rischio inerente</t>
  </si>
  <si>
    <t>Molto Significativo</t>
  </si>
  <si>
    <t>Abbastanza Significativo</t>
  </si>
  <si>
    <t>Poco Significativo</t>
  </si>
  <si>
    <t>Non Significativo</t>
  </si>
  <si>
    <t>Natura Del Rischio</t>
  </si>
  <si>
    <t>Valore</t>
  </si>
  <si>
    <t>Ponderazione</t>
  </si>
  <si>
    <t>Cliente:</t>
  </si>
  <si>
    <t>Referente:</t>
  </si>
  <si>
    <t>Data di valutazione:</t>
  </si>
  <si>
    <t>Aspetti Connessi al Cliente</t>
  </si>
  <si>
    <t>Natura giuridica</t>
  </si>
  <si>
    <t>Prevalente attività svolta</t>
  </si>
  <si>
    <t xml:space="preserve">Comportamento tenuto al momento del confermimento dell'incarico </t>
  </si>
  <si>
    <t>Cliente non presente fisicamente</t>
  </si>
  <si>
    <t>Presenza di soggetti terzi con ruolo non definito</t>
  </si>
  <si>
    <t>Comportamento non trasparente e collaborativo</t>
  </si>
  <si>
    <t>Lontananza della residenza del cliente rispetto alla sede del professionista</t>
  </si>
  <si>
    <t xml:space="preserve">Tipologia </t>
  </si>
  <si>
    <t>Operazione ordinaria/straordinaria rispetto al profilo soggettivo del cliente</t>
  </si>
  <si>
    <t>Operazione che prevede schemi negoziali che possono agevolare l’opacità delle relazioni economiche e finanziarie intercorrenti tra il cliente e la controparte</t>
  </si>
  <si>
    <t>Modalità di svolgimento</t>
  </si>
  <si>
    <t>Utilizzo di conti non propri per trasferire/ricevere fondi</t>
  </si>
  <si>
    <t>Ricorso reiterato a procure</t>
  </si>
  <si>
    <t>Ricorso a domiciliazioni di comodo</t>
  </si>
  <si>
    <t>Ammontare dell'operazione</t>
  </si>
  <si>
    <t>Presenza di frazionamenti artificiosi</t>
  </si>
  <si>
    <t>Frequenza e volume delle operazioni/durata della prestazione</t>
  </si>
  <si>
    <t xml:space="preserve">Ragionevolezza </t>
  </si>
  <si>
    <t>Area geografica di destinazione</t>
  </si>
  <si>
    <t>Rischio Specifico</t>
  </si>
  <si>
    <t xml:space="preserve">MODALITA' DI SVOLGIMENTO DI ADEGUATA VERIFICA: </t>
  </si>
  <si>
    <t>Rapporto professionale continuativo o occasionale</t>
  </si>
  <si>
    <t>Rischio Effettivo</t>
  </si>
  <si>
    <t>Descrizione operazione:</t>
  </si>
  <si>
    <t>Rischio inerente non significativo - valore da attribuire 1</t>
  </si>
  <si>
    <t xml:space="preserve">Collegio sindacale senza revisione legale dei conti </t>
  </si>
  <si>
    <t>Apposizione del visto di conformità su dichiarazioni fiscali</t>
  </si>
  <si>
    <t>Predisposizione di interpelli con richiesta di chiarimenti interpretativi circa l’applicazione di norme, ancorché contestualizzati a casi concreti con inoltro a Ministeri e Agenzie fiscali</t>
  </si>
  <si>
    <t>Risposte a quesiti di carattere fiscale e societario con cui si chiede quale sia la corretta soluzione in base a norme di legge della fattispecie prospettata. Il quesito può essere astratto o contestualizzato con dati oggettivi (anagrafici e di valore). Pareri pro-veritate.</t>
  </si>
  <si>
    <t>Incarico di curatore, commissario giudiziale e commissario liquidatore nelle procedure concorsuali (art. 182 l.f.), giudiziarie e amministrative</t>
  </si>
  <si>
    <t>Liquidatore di società nominato dal tribunale (ex artt. 2487 e 2487-bis c.c.)</t>
  </si>
  <si>
    <t>Attività degli amministratori giudiziari ex art. 2 d.lgs. 4 febbraio 2010, n. 14</t>
  </si>
  <si>
    <t>Commissario giudiziale nelle amministrazioni straordinarie</t>
  </si>
  <si>
    <t>Incarico di ausiliario del giudice incaricato di perizie e consulenze tecniche su incarico dell’autorità giudiziale in ambito civile (artt. 61-64 c.p.c.) e penale( art. 225 c.p.p.)</t>
  </si>
  <si>
    <t>Amministratore giudiziario (ex art. 2409 c.c.)</t>
  </si>
  <si>
    <t>Operazioni di vendita di beni mobili registrati e immobili nonché formazione del progetto di distribuzione, ex art. 2, co. 3, lett. e), l. 14.05.2005, n. 80</t>
  </si>
  <si>
    <t>Incarico di custode giudiziale di beni ed aziende (art. 560, art. 676 c.p.c.)</t>
  </si>
  <si>
    <t>Redazione di stime, giurate e non, su incarico dell’autorità giudiziale (art. 193 c.p.c.)</t>
  </si>
  <si>
    <t>Componente Organismo di Composizione della Crisi ex legge n. 3/2012</t>
  </si>
  <si>
    <t>Docenze a corsi, convegni, master e simili anche mediante formazione a distanza</t>
  </si>
  <si>
    <t>Direzione, coordinamento e/o consulenza scientifica per l’organizzazione di attività di formazione in aula o a distanza</t>
  </si>
  <si>
    <t>Partecipazione a comitati di redazione e/o comitati scientifici di riviste, periodici, libri e giornali sia cartacei che sul web</t>
  </si>
  <si>
    <t>Redazione e aggiornamento di libri o di articoli e saggi su giornali, riviste, libri e banche dati</t>
  </si>
  <si>
    <t>Direzione e/o coordinamento editoriale di riviste, periodici, libri, giornali cartacei e on-line, banche dati</t>
  </si>
  <si>
    <t>Gestione di rubriche tematiche e/o di risposta a quesiti e/o chat su riviste, periodici, libri, giornali, banche dati, portali, ecc</t>
  </si>
  <si>
    <t>Pareri giuridici pro-veritate redatti sia oralmente che per iscritto, anche se per il tramite di terze società o enti di servizio che curano la gestione verso l’utente finale</t>
  </si>
  <si>
    <t>Componente di organismo di vigilanza ex d.lgs.231/2001</t>
  </si>
  <si>
    <t>Invio telematico di Bilanci (elenco soci, verbali di approvazione di bilanci, relazione dei sindaci e dei revisori) e pratiche varie agli uffici pubblici competenti (ad esempio le “comunicazioni uniche d’impresa” e gli invii assimilati)</t>
  </si>
  <si>
    <t>Predisposizione presso gli uffici pubblici competenti (SIAE, Ministero sviluppo economico, CCIAA ecc.) di pratiche di prima iscrizione e rinnovo per la tutela di diritti (marchi, diritti di privativa, brevetti, software)</t>
  </si>
  <si>
    <r>
      <t>Altre attività</t>
    </r>
    <r>
      <rPr>
        <i/>
        <sz val="11"/>
        <color theme="1"/>
        <rFont val="Calibri"/>
        <family val="2"/>
        <scheme val="minor"/>
      </rPr>
      <t xml:space="preserve"> (specificare)</t>
    </r>
  </si>
  <si>
    <t>Rischio inerente poco significativo - valore da attribuire 2</t>
  </si>
  <si>
    <t>Amministrazione e liquidazione di aziende, patrimoni, singoli beni</t>
  </si>
  <si>
    <t>Assistenza, consulenza e rappresentanza in materia tributaria</t>
  </si>
  <si>
    <t>Consulenza contrattuale</t>
  </si>
  <si>
    <t>Custodia e conservazione di beni e aziende</t>
  </si>
  <si>
    <t>Valutazione di aziende, rami d'azienda, patrimoni, singoli beni e diritti</t>
  </si>
  <si>
    <t>Amministrazione di società, enti, trust o strutture analoghe</t>
  </si>
  <si>
    <t>Rischio inerente abbastanza significativo - valore da attribuire 3</t>
  </si>
  <si>
    <t>Assistenza per richiesta finanziamenti</t>
  </si>
  <si>
    <t>Assistenza e consulenza societaria continuativa e generica</t>
  </si>
  <si>
    <t>Attività di valutazione tecnica dell'iniziativa di impresa e di asseverazione dei business plan per l'accesso a finanziamenti pubblici</t>
  </si>
  <si>
    <t>Consulenza aziendale</t>
  </si>
  <si>
    <t>Consulenza economico-finanziaria</t>
  </si>
  <si>
    <t>Costituzione/liquidazione di società, enti, trust o strutture analoghe</t>
  </si>
  <si>
    <t>Tenuta della contabilità</t>
  </si>
  <si>
    <t>Consulenza in materia di redazione del bilancio</t>
  </si>
  <si>
    <t>Revisione legale dei conti</t>
  </si>
  <si>
    <t>Rischio inerente molto significativo - valore da attribuire 4</t>
  </si>
  <si>
    <t>Consulenza in operazioni di finanza straordinaria</t>
  </si>
  <si>
    <t xml:space="preserve">Rischio Inerente </t>
  </si>
  <si>
    <t>firma del professionista</t>
  </si>
  <si>
    <t>……………………………………………………..</t>
  </si>
  <si>
    <t>XY S.r.l.</t>
  </si>
  <si>
    <t>Dott. Tizio</t>
  </si>
  <si>
    <t>00/00/0000</t>
  </si>
  <si>
    <r>
      <t xml:space="preserve">La Regola Tecnica n. 2.1.1 individua le attività, che per propria natura, presentano un rischio inerente non significativo (1), poco significativo (2), abbastanza significativo (3) e molto signficativo (4) - </t>
    </r>
    <r>
      <rPr>
        <b/>
        <sz val="11"/>
        <color theme="1"/>
        <rFont val="Calibri"/>
        <family val="2"/>
        <scheme val="minor"/>
      </rPr>
      <t>Inserire una X per ogni tipologia di attività svolta nell'ambito dell'incarico</t>
    </r>
  </si>
  <si>
    <t>Per rischio inerente si intende il rischio delle attività svolte dal professionista, considerate per categorie omogenee, in termini oggettivi ed astratti</t>
  </si>
  <si>
    <t>Tipologia di incarico:</t>
  </si>
  <si>
    <t>Selezionare la casella se si tratta di un incarico per tenuta della contabilità e/o redazione di bilanci e/o consulenza continuativa e/o revisione legale dei conti</t>
  </si>
  <si>
    <t>Aspetti connessi alla prestazione professionale e alle operazioni - 
Non compilare in caso di incarico per tenuta della contabilità, redazione di bilanci, consulenza continuativa e revisione legale dei conti</t>
  </si>
  <si>
    <t xml:space="preserve">GRADO DI RISCHIO EFFETTIVO: </t>
  </si>
  <si>
    <t>Non congruità della natura giuridica prescelta in relazione all’attività svolta e alle sue dimensioni</t>
  </si>
  <si>
    <t>Articolazione giuridica, complessità e opacità della struttura volte ad ostacolare l’identificazione del titolare effettivo o l’attività concretamente svolta</t>
  </si>
  <si>
    <t>Partecipazione di persone politicamente esposte (cliente, esecutore, titolare effettivo)</t>
  </si>
  <si>
    <t>Incarichi in società, associazioni, fondazioni, organizzazioni non lucrative, organizzazioni non governative soprattutto se aventi sede in paesi ad alto rischio o non collaborativi</t>
  </si>
  <si>
    <t>Processi penali o indagini in corso per circostanze attinenti al terrorismo, al riciclaggio o all’autoriciclaggio – Misure di prevenzione o provvedimenti di sequestro - Familiarità/stretti legami con soggetti sottoposti a indagini o a procedimenti penali o provvedimenti di sequestro o censiti nelle liste delle persone o degli enti attivi nel finanziamento del terrorismo</t>
  </si>
  <si>
    <t>Attività esposte al rischio di infiltrazioni criminali e terroristiche secondo le periodiche pubblicazioni delle Autorità in materia, sia a livello sovranazionale (Relazione UE sulla valutazione del rischio sovranazionale), sia a livello nazionale (triennale: “Analisi nazionale dei rischi di riciclaggio e finanziamento del terrorismo” MEF/CSF e annuale: “Rapporto annuale dell’Unità di Informazione Finanziaria” UIF/Bankitalia nonché la Relazione annuale al Parlamento del MEF)</t>
  </si>
  <si>
    <t>Struttura organizzativa e dimensionale non coerente con l’attività svolta</t>
  </si>
  <si>
    <t>Non conformità dell’attività svolta rispetto a quella indicata nell’atto costitutivo</t>
  </si>
  <si>
    <t>Difficoltà nell'individuazione del titolare effettivo</t>
  </si>
  <si>
    <t>Altro:</t>
  </si>
  <si>
    <t>Residenza/localizzazione in: Comune italiano a rischio a causa dell’utilizzo eccessivo di contante – Paesi terzi ad alto rischio individuati dalle Autorità – Paesi terzi non dotati di efficaci sistemi di prevenzione del riciclaggio e del finanziamento del terrorismo coerenti con le raccomandazioni del GAFI – Paesi terzi caratterizzati da un elevato livello di corruzione o di permeabilità ad altre attività criminose – Aree di conflitto in cui sono presenti organizzazioni terroristiche o in zone limitrofe o di transito – Paese soggetto a sanzioni o embarghi o misure analoghe stabilite dall’O.N.U. o altri organismi internazionali - (vedasi le pubblicazioni periodiche delle Autorità in materia, sia a livello sovranazionale, sia a livello nazionale)</t>
  </si>
  <si>
    <t>Articolazione contrattuale ingiustificata</t>
  </si>
  <si>
    <t>Utilizzo di mezzi di pagamento non tracciati - Utilizzo di valute virtuali</t>
  </si>
  <si>
    <t>Non congruità della frequenza dell’operazione rispetto all’attività esercitata – Operatività improvvisa e poco giustificata rispetto all’ordinaria attività – Operazioni di ammontare consistente, concentrate in un ristretto arco temporale</t>
  </si>
  <si>
    <t>Incoerenza dell’ammontare rispetto al profilo economico e finanziario del cliente</t>
  </si>
  <si>
    <t>Ragionevolezza dell’operazione rispetto all’attività svolta dal cliente</t>
  </si>
  <si>
    <t>Ragionevolezza dell’operazione rispetto all’entità delle risorse economiche nella disponibilità del cliente</t>
  </si>
  <si>
    <t>Non congruità dell’operazione rispetto alle finalità dichiarate</t>
  </si>
  <si>
    <t>Destinazione in: Comune italiano a rischio a causa dell’utilizzo eccessivo di contante – Paesi terzi ad alto rischio individuati dalle Autorità – Paesi terzi non dotati di efficaci sistemi di prevenzione del riciclaggio e del finanziamento del terrorismo coerenti con le raccomandazioni del GAFI – Paesi terzi caratterizzati da un elevato livello di corruzione o di permeabilità ad altre attività criminose – Aree di conflitto in cui sono presenti organizzazioni terroristiche o in zone limitrofe o di transito – Paese soggetto a sanzioni o embarghi o misure analoghe stabilite dall’O.N.U. o altri organismi internazionali - (vedasi le pubblicazioni periodiche delle Autorità in materia, sia a livello sovranazionale, sia a livello nazionale)</t>
  </si>
  <si>
    <t>Inesistenza di riferimenti tradizionali nell’area geografica di destinazione (ad es. assenza di organismi equivalenti alle Camere di Commercio che detengono registri pubblici)</t>
  </si>
  <si>
    <t>Irragionevolezza e non congruità della ricerca di interazione con altre aree geografiche (ad es. vendita di determinati prodotti in aree geografiche nelle quali notoriamente gli stessi non risultano utilizzati)</t>
  </si>
  <si>
    <r>
      <t xml:space="preserve">Il professionista deve valutare il rischio specifico di riciclaggio/finanziamento del terrorismo con riferimento al cliente e alla prestazione professionale concretamente resa, attribuendo i seguenti punteggi al cliente e alla prestazione e mediando i risultati in modo da ottenere il valore del rischio specifico ricompreso nell’intervallo da 1 a 4: non significativo (1), poco significativo (2), abbastanza significativo (3) e molto signficativo (4) -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Compilare le caselle in grassetto con un valore compreso tra 1 e 4, dopo aver inserito una X nella cella con il fattore di rischio riscontrato</t>
    </r>
  </si>
  <si>
    <t>Area geografica di residenza o sede del cliente o della controparte</t>
  </si>
  <si>
    <t>Operazioni relative a petrolio, armi, metalli preziosi, prodotti del tabacco, manufatti culturali e altri beni mobili di importanza archeologica, storica, culturale e religiosa o di raro valore scientifico, nonché avorio e specie protette</t>
  </si>
  <si>
    <t>CALCOLO DEL LIVELLO DI RISCHIO EFFETTIVO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</si>
</sst>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[Red]\(#,##0\);\-"/>
    <numFmt numFmtId="165" formatCode="#,##0.0;[Red]\(#,##0.0\);\-"/>
    <numFmt numFmtId="166" formatCode="#,##0.00;[Red]\(#,##0.00\);\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5FFFF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/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9" fontId="4" fillId="0" borderId="2" xfId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16" fontId="0" fillId="0" borderId="0" xfId="0" applyNumberFormat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" fillId="0" borderId="0" xfId="2" applyNumberFormat="1" applyFont="1" applyAlignment="1">
      <alignment horizontal="center" vertical="center"/>
    </xf>
    <xf numFmtId="165" fontId="11" fillId="0" borderId="4" xfId="2" applyNumberFormat="1" applyFont="1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165" fontId="2" fillId="0" borderId="3" xfId="0" applyNumberFormat="1" applyFon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2" fillId="0" borderId="0" xfId="0" applyFont="1" applyAlignment="1">
      <alignment horizontal="centerContinuous" vertical="center"/>
    </xf>
    <xf numFmtId="0" fontId="8" fillId="0" borderId="0" xfId="0" applyFont="1" applyAlignment="1">
      <alignment horizontal="right"/>
    </xf>
    <xf numFmtId="165" fontId="0" fillId="0" borderId="0" xfId="0" applyNumberFormat="1" applyAlignment="1">
      <alignment horizontal="center" vertical="center"/>
    </xf>
    <xf numFmtId="164" fontId="11" fillId="0" borderId="4" xfId="2" applyNumberFormat="1" applyFont="1" applyBorder="1" applyAlignment="1" applyProtection="1">
      <alignment horizontal="center" vertical="center"/>
      <protection locked="0"/>
    </xf>
    <xf numFmtId="164" fontId="2" fillId="2" borderId="4" xfId="0" applyNumberFormat="1" applyFont="1" applyFill="1" applyBorder="1" applyAlignment="1">
      <alignment horizontal="center" vertical="center"/>
    </xf>
    <xf numFmtId="164" fontId="4" fillId="0" borderId="4" xfId="2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 wrapText="1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vertical="center"/>
    </xf>
    <xf numFmtId="165" fontId="4" fillId="0" borderId="4" xfId="2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11" fillId="2" borderId="4" xfId="2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 wrapText="1"/>
    </xf>
    <xf numFmtId="14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14" fillId="3" borderId="0" xfId="0" applyFont="1" applyFill="1" applyAlignment="1">
      <alignment horizontal="center" vertical="center"/>
    </xf>
    <xf numFmtId="165" fontId="6" fillId="0" borderId="2" xfId="2" applyNumberFormat="1" applyFont="1" applyBorder="1" applyAlignment="1">
      <alignment horizontal="center" vertical="center"/>
    </xf>
    <xf numFmtId="165" fontId="6" fillId="0" borderId="3" xfId="2" applyNumberFormat="1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10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Normale" xfId="0" builtinId="0"/>
    <cellStyle name="Normale 3" xfId="2" xr:uid="{00000000-0005-0000-0000-000001000000}"/>
    <cellStyle name="Percentuale" xfId="1" builtinId="5"/>
  </cellStyles>
  <dxfs count="1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85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I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3228975</xdr:colOff>
          <xdr:row>41</xdr:row>
          <xdr:rowOff>28575</xdr:rowOff>
        </xdr:from>
        <xdr:to>
          <xdr:col>1</xdr:col>
          <xdr:colOff>3533775</xdr:colOff>
          <xdr:row>41</xdr:row>
          <xdr:rowOff>323850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showGridLines="0" topLeftCell="B25" zoomScaleNormal="100" workbookViewId="0">
      <selection activeCell="D61" sqref="D61"/>
    </sheetView>
  </sheetViews>
  <sheetFormatPr defaultColWidth="0" defaultRowHeight="15" zeroHeight="1" x14ac:dyDescent="0.25"/>
  <cols>
    <col min="1" max="1" width="9.140625" hidden="1" customWidth="1"/>
    <col min="2" max="2" width="57.7109375" bestFit="1" customWidth="1"/>
    <col min="3" max="3" width="30.5703125" customWidth="1"/>
    <col min="4" max="5" width="19.5703125" customWidth="1"/>
    <col min="6" max="6" width="24.140625" bestFit="1" customWidth="1"/>
    <col min="7" max="7" width="17.85546875" bestFit="1" customWidth="1"/>
    <col min="8" max="8" width="26.85546875" hidden="1" customWidth="1"/>
    <col min="9" max="9" width="9.140625" hidden="1" customWidth="1"/>
    <col min="10" max="10" width="16.5703125" hidden="1" customWidth="1"/>
    <col min="11" max="16384" width="9.140625" hidden="1"/>
  </cols>
  <sheetData>
    <row r="1" spans="1:8" x14ac:dyDescent="0.25"/>
    <row r="2" spans="1:8" s="2" customFormat="1" ht="24.75" customHeight="1" x14ac:dyDescent="0.25">
      <c r="B2" s="13" t="s">
        <v>8</v>
      </c>
      <c r="C2" s="54" t="s">
        <v>84</v>
      </c>
      <c r="D2" s="54"/>
      <c r="E2" s="54"/>
      <c r="F2" s="54"/>
      <c r="G2" s="54"/>
      <c r="H2" s="37"/>
    </row>
    <row r="3" spans="1:8" s="2" customFormat="1" ht="6" customHeight="1" x14ac:dyDescent="0.25">
      <c r="B3" s="1"/>
    </row>
    <row r="4" spans="1:8" s="2" customFormat="1" ht="24.75" customHeight="1" x14ac:dyDescent="0.25">
      <c r="B4" s="13" t="s">
        <v>9</v>
      </c>
      <c r="C4" s="54" t="s">
        <v>85</v>
      </c>
      <c r="D4" s="54"/>
      <c r="E4" s="54"/>
      <c r="F4" s="54"/>
      <c r="G4" s="54"/>
    </row>
    <row r="5" spans="1:8" s="2" customFormat="1" ht="6" customHeight="1" x14ac:dyDescent="0.25">
      <c r="B5" s="1"/>
    </row>
    <row r="6" spans="1:8" s="2" customFormat="1" ht="24.75" customHeight="1" x14ac:dyDescent="0.25">
      <c r="B6" s="13" t="s">
        <v>10</v>
      </c>
      <c r="C6" s="56" t="s">
        <v>86</v>
      </c>
      <c r="D6" s="56"/>
      <c r="E6" s="56"/>
      <c r="F6" s="56"/>
      <c r="G6" s="56"/>
    </row>
    <row r="7" spans="1:8" s="2" customFormat="1" ht="6" customHeight="1" x14ac:dyDescent="0.25">
      <c r="B7" s="1"/>
    </row>
    <row r="8" spans="1:8" s="2" customFormat="1" ht="24.75" customHeight="1" x14ac:dyDescent="0.25">
      <c r="B8" s="13" t="s">
        <v>35</v>
      </c>
      <c r="C8" s="54"/>
      <c r="D8" s="54"/>
      <c r="E8" s="54"/>
      <c r="F8" s="54"/>
      <c r="G8" s="54"/>
    </row>
    <row r="9" spans="1:8" x14ac:dyDescent="0.25"/>
    <row r="10" spans="1:8" ht="16.5" customHeight="1" x14ac:dyDescent="0.25">
      <c r="B10" s="7" t="s">
        <v>88</v>
      </c>
    </row>
    <row r="11" spans="1:8" ht="28.5" customHeight="1" x14ac:dyDescent="0.25">
      <c r="B11" s="57" t="s">
        <v>87</v>
      </c>
      <c r="C11" s="57"/>
      <c r="D11" s="57"/>
      <c r="E11" s="57"/>
      <c r="F11" s="57"/>
      <c r="G11" s="57"/>
    </row>
    <row r="12" spans="1:8" ht="15.75" customHeight="1" x14ac:dyDescent="0.25">
      <c r="B12" s="3"/>
      <c r="C12" s="3"/>
      <c r="D12" s="3"/>
      <c r="E12" s="3"/>
      <c r="F12" s="3"/>
      <c r="G12" s="3"/>
    </row>
    <row r="13" spans="1:8" s="2" customFormat="1" x14ac:dyDescent="0.25">
      <c r="B13" s="10" t="s">
        <v>36</v>
      </c>
      <c r="C13" s="11"/>
      <c r="D13" s="44" t="str">
        <f>+IF(COUNTA(D14:D38),1,"-")</f>
        <v>-</v>
      </c>
      <c r="E13" s="25"/>
    </row>
    <row r="14" spans="1:8" s="20" customFormat="1" x14ac:dyDescent="0.25">
      <c r="A14" s="19">
        <v>1</v>
      </c>
      <c r="B14" s="52" t="s">
        <v>37</v>
      </c>
      <c r="C14" s="52"/>
      <c r="D14" s="43"/>
    </row>
    <row r="15" spans="1:8" s="20" customFormat="1" x14ac:dyDescent="0.25">
      <c r="A15" s="19">
        <v>2</v>
      </c>
      <c r="B15" s="52" t="s">
        <v>38</v>
      </c>
      <c r="C15" s="52"/>
      <c r="D15" s="43"/>
    </row>
    <row r="16" spans="1:8" s="20" customFormat="1" ht="30" customHeight="1" x14ac:dyDescent="0.25">
      <c r="A16" s="19">
        <v>3</v>
      </c>
      <c r="B16" s="52" t="s">
        <v>39</v>
      </c>
      <c r="C16" s="52"/>
      <c r="D16" s="43"/>
      <c r="F16" s="21"/>
    </row>
    <row r="17" spans="1:4" s="20" customFormat="1" ht="44.25" customHeight="1" x14ac:dyDescent="0.25">
      <c r="A17" s="19">
        <v>4</v>
      </c>
      <c r="B17" s="52" t="s">
        <v>40</v>
      </c>
      <c r="C17" s="52"/>
      <c r="D17" s="43"/>
    </row>
    <row r="18" spans="1:4" s="20" customFormat="1" ht="29.25" customHeight="1" x14ac:dyDescent="0.25">
      <c r="A18" s="19">
        <v>5</v>
      </c>
      <c r="B18" s="52" t="s">
        <v>41</v>
      </c>
      <c r="C18" s="52"/>
      <c r="D18" s="43"/>
    </row>
    <row r="19" spans="1:4" s="20" customFormat="1" x14ac:dyDescent="0.25">
      <c r="A19" s="19">
        <v>6</v>
      </c>
      <c r="B19" s="52" t="s">
        <v>42</v>
      </c>
      <c r="C19" s="52"/>
      <c r="D19" s="43"/>
    </row>
    <row r="20" spans="1:4" s="20" customFormat="1" x14ac:dyDescent="0.25">
      <c r="A20" s="19">
        <v>7</v>
      </c>
      <c r="B20" s="52" t="s">
        <v>43</v>
      </c>
      <c r="C20" s="52"/>
      <c r="D20" s="43"/>
    </row>
    <row r="21" spans="1:4" s="20" customFormat="1" x14ac:dyDescent="0.25">
      <c r="A21" s="19">
        <v>8</v>
      </c>
      <c r="B21" s="52" t="s">
        <v>44</v>
      </c>
      <c r="C21" s="52"/>
      <c r="D21" s="43"/>
    </row>
    <row r="22" spans="1:4" s="20" customFormat="1" ht="29.25" customHeight="1" x14ac:dyDescent="0.25">
      <c r="A22" s="19">
        <v>9</v>
      </c>
      <c r="B22" s="52" t="s">
        <v>45</v>
      </c>
      <c r="C22" s="52"/>
      <c r="D22" s="43"/>
    </row>
    <row r="23" spans="1:4" s="20" customFormat="1" x14ac:dyDescent="0.25">
      <c r="A23" s="19">
        <v>10</v>
      </c>
      <c r="B23" s="52" t="s">
        <v>46</v>
      </c>
      <c r="C23" s="52"/>
      <c r="D23" s="43"/>
    </row>
    <row r="24" spans="1:4" s="20" customFormat="1" ht="30" customHeight="1" x14ac:dyDescent="0.25">
      <c r="A24" s="19">
        <v>11</v>
      </c>
      <c r="B24" s="52" t="s">
        <v>47</v>
      </c>
      <c r="C24" s="52"/>
      <c r="D24" s="43"/>
    </row>
    <row r="25" spans="1:4" s="20" customFormat="1" x14ac:dyDescent="0.25">
      <c r="A25" s="19">
        <v>12</v>
      </c>
      <c r="B25" s="52" t="s">
        <v>48</v>
      </c>
      <c r="C25" s="52"/>
      <c r="D25" s="43"/>
    </row>
    <row r="26" spans="1:4" s="20" customFormat="1" x14ac:dyDescent="0.25">
      <c r="A26" s="19">
        <v>13</v>
      </c>
      <c r="B26" s="52" t="s">
        <v>49</v>
      </c>
      <c r="C26" s="52"/>
      <c r="D26" s="43"/>
    </row>
    <row r="27" spans="1:4" s="20" customFormat="1" x14ac:dyDescent="0.25">
      <c r="A27" s="19">
        <v>14</v>
      </c>
      <c r="B27" s="52" t="s">
        <v>50</v>
      </c>
      <c r="C27" s="52"/>
      <c r="D27" s="43"/>
    </row>
    <row r="28" spans="1:4" s="20" customFormat="1" x14ac:dyDescent="0.25">
      <c r="A28" s="19">
        <v>15</v>
      </c>
      <c r="B28" s="52" t="s">
        <v>51</v>
      </c>
      <c r="C28" s="52"/>
      <c r="D28" s="43"/>
    </row>
    <row r="29" spans="1:4" s="20" customFormat="1" ht="30" customHeight="1" x14ac:dyDescent="0.25">
      <c r="A29" s="19">
        <v>16</v>
      </c>
      <c r="B29" s="52" t="s">
        <v>52</v>
      </c>
      <c r="C29" s="52"/>
      <c r="D29" s="43"/>
    </row>
    <row r="30" spans="1:4" s="20" customFormat="1" ht="29.25" customHeight="1" x14ac:dyDescent="0.25">
      <c r="A30" s="19">
        <v>17</v>
      </c>
      <c r="B30" s="52" t="s">
        <v>53</v>
      </c>
      <c r="C30" s="52"/>
      <c r="D30" s="43"/>
    </row>
    <row r="31" spans="1:4" s="20" customFormat="1" x14ac:dyDescent="0.25">
      <c r="A31" s="19">
        <v>18</v>
      </c>
      <c r="B31" s="52" t="s">
        <v>54</v>
      </c>
      <c r="C31" s="52"/>
      <c r="D31" s="43"/>
    </row>
    <row r="32" spans="1:4" s="20" customFormat="1" ht="30.75" customHeight="1" x14ac:dyDescent="0.25">
      <c r="A32" s="19">
        <v>19</v>
      </c>
      <c r="B32" s="52" t="s">
        <v>55</v>
      </c>
      <c r="C32" s="52"/>
      <c r="D32" s="43"/>
    </row>
    <row r="33" spans="1:4" s="20" customFormat="1" ht="29.25" customHeight="1" x14ac:dyDescent="0.25">
      <c r="A33" s="19">
        <v>20</v>
      </c>
      <c r="B33" s="52" t="s">
        <v>56</v>
      </c>
      <c r="C33" s="52"/>
      <c r="D33" s="43"/>
    </row>
    <row r="34" spans="1:4" s="20" customFormat="1" ht="29.25" customHeight="1" x14ac:dyDescent="0.25">
      <c r="A34" s="19">
        <v>21</v>
      </c>
      <c r="B34" s="52" t="s">
        <v>57</v>
      </c>
      <c r="C34" s="52"/>
      <c r="D34" s="43"/>
    </row>
    <row r="35" spans="1:4" s="20" customFormat="1" x14ac:dyDescent="0.25">
      <c r="A35" s="19">
        <v>22</v>
      </c>
      <c r="B35" s="52" t="s">
        <v>58</v>
      </c>
      <c r="C35" s="52"/>
      <c r="D35" s="43"/>
    </row>
    <row r="36" spans="1:4" s="20" customFormat="1" ht="45" customHeight="1" x14ac:dyDescent="0.25">
      <c r="A36" s="19">
        <v>23</v>
      </c>
      <c r="B36" s="52" t="s">
        <v>59</v>
      </c>
      <c r="C36" s="52"/>
      <c r="D36" s="43"/>
    </row>
    <row r="37" spans="1:4" s="20" customFormat="1" ht="42.75" customHeight="1" x14ac:dyDescent="0.25">
      <c r="A37" s="19">
        <v>24</v>
      </c>
      <c r="B37" s="52" t="s">
        <v>60</v>
      </c>
      <c r="C37" s="52"/>
      <c r="D37" s="43"/>
    </row>
    <row r="38" spans="1:4" s="20" customFormat="1" ht="33.75" customHeight="1" x14ac:dyDescent="0.25">
      <c r="A38" s="19">
        <v>42</v>
      </c>
      <c r="B38" s="53" t="s">
        <v>61</v>
      </c>
      <c r="C38" s="53"/>
      <c r="D38" s="43"/>
    </row>
    <row r="39" spans="1:4" s="20" customFormat="1" x14ac:dyDescent="0.25">
      <c r="A39" s="19"/>
      <c r="B39" s="22"/>
      <c r="C39" s="22"/>
      <c r="D39" s="26"/>
    </row>
    <row r="40" spans="1:4" s="2" customFormat="1" x14ac:dyDescent="0.25">
      <c r="A40" s="19"/>
      <c r="B40" s="10" t="s">
        <v>62</v>
      </c>
      <c r="C40" s="11"/>
      <c r="D40" s="44" t="str">
        <f>+IF(COUNTA(D41:D46),2,"-")</f>
        <v>-</v>
      </c>
    </row>
    <row r="41" spans="1:4" s="20" customFormat="1" x14ac:dyDescent="0.25">
      <c r="A41" s="19">
        <v>26</v>
      </c>
      <c r="B41" s="52" t="s">
        <v>63</v>
      </c>
      <c r="C41" s="52"/>
      <c r="D41" s="43"/>
    </row>
    <row r="42" spans="1:4" s="20" customFormat="1" x14ac:dyDescent="0.25">
      <c r="A42" s="19">
        <v>27</v>
      </c>
      <c r="B42" s="52" t="s">
        <v>64</v>
      </c>
      <c r="C42" s="52"/>
      <c r="D42" s="43"/>
    </row>
    <row r="43" spans="1:4" s="20" customFormat="1" x14ac:dyDescent="0.25">
      <c r="A43" s="19">
        <v>28</v>
      </c>
      <c r="B43" s="52" t="s">
        <v>65</v>
      </c>
      <c r="C43" s="52"/>
      <c r="D43" s="43"/>
    </row>
    <row r="44" spans="1:4" s="20" customFormat="1" x14ac:dyDescent="0.25">
      <c r="A44" s="19">
        <v>29</v>
      </c>
      <c r="B44" s="52" t="s">
        <v>66</v>
      </c>
      <c r="C44" s="52"/>
      <c r="D44" s="43"/>
    </row>
    <row r="45" spans="1:4" s="20" customFormat="1" x14ac:dyDescent="0.25">
      <c r="A45" s="19">
        <v>30</v>
      </c>
      <c r="B45" s="52" t="s">
        <v>67</v>
      </c>
      <c r="C45" s="52"/>
      <c r="D45" s="43"/>
    </row>
    <row r="46" spans="1:4" s="20" customFormat="1" ht="33.75" customHeight="1" x14ac:dyDescent="0.25">
      <c r="A46" s="19">
        <v>42</v>
      </c>
      <c r="B46" s="53" t="s">
        <v>61</v>
      </c>
      <c r="C46" s="53"/>
      <c r="D46" s="43"/>
    </row>
    <row r="47" spans="1:4" s="2" customFormat="1" x14ac:dyDescent="0.25">
      <c r="B47" s="5"/>
      <c r="C47" s="5"/>
      <c r="D47" s="6"/>
    </row>
    <row r="48" spans="1:4" s="2" customFormat="1" x14ac:dyDescent="0.25">
      <c r="B48" s="55" t="s">
        <v>69</v>
      </c>
      <c r="C48" s="55"/>
      <c r="D48" s="44" t="str">
        <f>+IF(COUNTA(D49:D59),3,"-")</f>
        <v>-</v>
      </c>
    </row>
    <row r="49" spans="1:4" s="20" customFormat="1" x14ac:dyDescent="0.25">
      <c r="A49" s="19">
        <v>32</v>
      </c>
      <c r="B49" s="52" t="s">
        <v>68</v>
      </c>
      <c r="C49" s="52"/>
      <c r="D49" s="43"/>
    </row>
    <row r="50" spans="1:4" s="20" customFormat="1" x14ac:dyDescent="0.25">
      <c r="A50" s="19">
        <v>33</v>
      </c>
      <c r="B50" s="52" t="s">
        <v>70</v>
      </c>
      <c r="C50" s="52"/>
      <c r="D50" s="43"/>
    </row>
    <row r="51" spans="1:4" s="20" customFormat="1" x14ac:dyDescent="0.25">
      <c r="A51" s="19">
        <v>34</v>
      </c>
      <c r="B51" s="52" t="s">
        <v>71</v>
      </c>
      <c r="C51" s="52"/>
      <c r="D51" s="43"/>
    </row>
    <row r="52" spans="1:4" s="20" customFormat="1" ht="31.5" customHeight="1" x14ac:dyDescent="0.25">
      <c r="A52" s="19">
        <v>35</v>
      </c>
      <c r="B52" s="52" t="s">
        <v>72</v>
      </c>
      <c r="C52" s="52"/>
      <c r="D52" s="43"/>
    </row>
    <row r="53" spans="1:4" s="20" customFormat="1" x14ac:dyDescent="0.25">
      <c r="A53" s="19">
        <v>36</v>
      </c>
      <c r="B53" s="52" t="s">
        <v>73</v>
      </c>
      <c r="C53" s="52"/>
      <c r="D53" s="43"/>
    </row>
    <row r="54" spans="1:4" s="20" customFormat="1" x14ac:dyDescent="0.25">
      <c r="A54" s="19">
        <v>37</v>
      </c>
      <c r="B54" s="52" t="s">
        <v>74</v>
      </c>
      <c r="C54" s="52"/>
      <c r="D54" s="43"/>
    </row>
    <row r="55" spans="1:4" s="20" customFormat="1" x14ac:dyDescent="0.25">
      <c r="A55" s="19">
        <v>38</v>
      </c>
      <c r="B55" s="52" t="s">
        <v>75</v>
      </c>
      <c r="C55" s="52"/>
      <c r="D55" s="43"/>
    </row>
    <row r="56" spans="1:4" s="20" customFormat="1" x14ac:dyDescent="0.25">
      <c r="A56" s="19">
        <v>39</v>
      </c>
      <c r="B56" s="52" t="s">
        <v>76</v>
      </c>
      <c r="C56" s="52"/>
      <c r="D56" s="43"/>
    </row>
    <row r="57" spans="1:4" s="20" customFormat="1" x14ac:dyDescent="0.25">
      <c r="A57" s="19">
        <v>40</v>
      </c>
      <c r="B57" s="52" t="s">
        <v>77</v>
      </c>
      <c r="C57" s="52"/>
      <c r="D57" s="43"/>
    </row>
    <row r="58" spans="1:4" s="20" customFormat="1" x14ac:dyDescent="0.25">
      <c r="A58" s="19">
        <v>41</v>
      </c>
      <c r="B58" s="64" t="s">
        <v>78</v>
      </c>
      <c r="C58" s="65"/>
      <c r="D58" s="43"/>
    </row>
    <row r="59" spans="1:4" s="20" customFormat="1" ht="33.75" customHeight="1" x14ac:dyDescent="0.25">
      <c r="A59" s="19">
        <v>42</v>
      </c>
      <c r="B59" s="53" t="s">
        <v>61</v>
      </c>
      <c r="C59" s="53"/>
      <c r="D59" s="43"/>
    </row>
    <row r="60" spans="1:4" s="2" customFormat="1" x14ac:dyDescent="0.25">
      <c r="A60" s="19"/>
      <c r="B60" s="5"/>
      <c r="C60" s="5"/>
      <c r="D60" s="6"/>
    </row>
    <row r="61" spans="1:4" s="2" customFormat="1" x14ac:dyDescent="0.25">
      <c r="A61" s="19"/>
      <c r="B61" s="55" t="s">
        <v>79</v>
      </c>
      <c r="C61" s="55"/>
      <c r="D61" s="44" t="str">
        <f>+IF(COUNTA(D62:D63),4,"-")</f>
        <v>-</v>
      </c>
    </row>
    <row r="62" spans="1:4" s="2" customFormat="1" x14ac:dyDescent="0.25">
      <c r="A62" s="19">
        <v>43</v>
      </c>
      <c r="B62" s="52" t="s">
        <v>80</v>
      </c>
      <c r="C62" s="52"/>
      <c r="D62" s="43"/>
    </row>
    <row r="63" spans="1:4" s="2" customFormat="1" ht="36" customHeight="1" x14ac:dyDescent="0.25">
      <c r="A63" s="19">
        <v>44</v>
      </c>
      <c r="B63" s="53" t="s">
        <v>61</v>
      </c>
      <c r="C63" s="53"/>
      <c r="D63" s="43"/>
    </row>
    <row r="64" spans="1:4" s="2" customFormat="1" x14ac:dyDescent="0.25">
      <c r="A64" s="19"/>
    </row>
    <row r="65" spans="2:7" s="2" customFormat="1" x14ac:dyDescent="0.25"/>
    <row r="66" spans="2:7" s="2" customFormat="1" x14ac:dyDescent="0.25"/>
    <row r="67" spans="2:7" s="2" customFormat="1" x14ac:dyDescent="0.25">
      <c r="B67" s="60" t="s">
        <v>5</v>
      </c>
      <c r="C67" s="61"/>
      <c r="D67" s="24" t="s">
        <v>6</v>
      </c>
    </row>
    <row r="68" spans="2:7" s="2" customFormat="1" x14ac:dyDescent="0.25">
      <c r="B68" s="62" t="s">
        <v>81</v>
      </c>
      <c r="C68" s="63"/>
      <c r="D68" s="27" t="str">
        <f>IF(MAX(D13,D40,D48,D61)=0,"N.D.",MAX(D13,D40,D48,D61))</f>
        <v>N.D.</v>
      </c>
      <c r="E68" s="28"/>
      <c r="F68" s="23"/>
    </row>
    <row r="69" spans="2:7" s="2" customFormat="1" hidden="1" x14ac:dyDescent="0.25"/>
    <row r="70" spans="2:7" s="2" customFormat="1" hidden="1" x14ac:dyDescent="0.25">
      <c r="B70" s="59"/>
      <c r="D70" s="29"/>
      <c r="E70" s="29"/>
      <c r="F70" s="29"/>
      <c r="G70" s="29"/>
    </row>
    <row r="71" spans="2:7" s="2" customFormat="1" hidden="1" x14ac:dyDescent="0.25">
      <c r="B71" s="59"/>
      <c r="D71" s="29"/>
      <c r="E71" s="29"/>
      <c r="F71" s="29"/>
      <c r="G71" s="29"/>
    </row>
    <row r="72" spans="2:7" s="2" customFormat="1" hidden="1" x14ac:dyDescent="0.25">
      <c r="B72" s="59"/>
      <c r="D72" s="29"/>
      <c r="E72" s="29"/>
      <c r="F72" s="29"/>
      <c r="G72" s="29"/>
    </row>
    <row r="73" spans="2:7" s="2" customFormat="1" hidden="1" x14ac:dyDescent="0.25">
      <c r="B73" s="59"/>
      <c r="D73" s="29"/>
      <c r="E73" s="29"/>
      <c r="F73" s="29"/>
      <c r="G73" s="29"/>
    </row>
    <row r="74" spans="2:7" s="2" customFormat="1" hidden="1" x14ac:dyDescent="0.25"/>
    <row r="75" spans="2:7" s="2" customFormat="1" hidden="1" x14ac:dyDescent="0.25">
      <c r="D75" s="58"/>
      <c r="E75" s="58"/>
      <c r="F75" s="58"/>
      <c r="G75" s="58"/>
    </row>
    <row r="78" spans="2:7" hidden="1" x14ac:dyDescent="0.25">
      <c r="B78" s="8"/>
      <c r="C78" s="30"/>
    </row>
    <row r="79" spans="2:7" x14ac:dyDescent="0.25"/>
    <row r="80" spans="2:7" x14ac:dyDescent="0.25"/>
  </sheetData>
  <mergeCells count="55">
    <mergeCell ref="B62:C62"/>
    <mergeCell ref="B57:C57"/>
    <mergeCell ref="B61:C61"/>
    <mergeCell ref="B67:C67"/>
    <mergeCell ref="B68:C68"/>
    <mergeCell ref="B58:C58"/>
    <mergeCell ref="D75:G75"/>
    <mergeCell ref="B70:B73"/>
    <mergeCell ref="B63:C63"/>
    <mergeCell ref="B33:C33"/>
    <mergeCell ref="B34:C34"/>
    <mergeCell ref="B35:C35"/>
    <mergeCell ref="B36:C36"/>
    <mergeCell ref="B37:C37"/>
    <mergeCell ref="B38:C38"/>
    <mergeCell ref="B49:C49"/>
    <mergeCell ref="B50:C50"/>
    <mergeCell ref="B59:C59"/>
    <mergeCell ref="B52:C52"/>
    <mergeCell ref="B53:C53"/>
    <mergeCell ref="B54:C54"/>
    <mergeCell ref="B55:C55"/>
    <mergeCell ref="C2:G2"/>
    <mergeCell ref="C4:G4"/>
    <mergeCell ref="B48:C48"/>
    <mergeCell ref="C6:G6"/>
    <mergeCell ref="C8:G8"/>
    <mergeCell ref="B14:C14"/>
    <mergeCell ref="B15:C15"/>
    <mergeCell ref="B16:C16"/>
    <mergeCell ref="B19:C19"/>
    <mergeCell ref="B20:C20"/>
    <mergeCell ref="B21:C21"/>
    <mergeCell ref="B22:C22"/>
    <mergeCell ref="B23:C23"/>
    <mergeCell ref="B24:C24"/>
    <mergeCell ref="B25:C25"/>
    <mergeCell ref="B11:G11"/>
    <mergeCell ref="B44:C44"/>
    <mergeCell ref="B45:C45"/>
    <mergeCell ref="B46:C46"/>
    <mergeCell ref="B56:C56"/>
    <mergeCell ref="B51:C51"/>
    <mergeCell ref="B27:C27"/>
    <mergeCell ref="B17:C17"/>
    <mergeCell ref="B18:C18"/>
    <mergeCell ref="B41:C41"/>
    <mergeCell ref="B42:C42"/>
    <mergeCell ref="B26:C26"/>
    <mergeCell ref="B43:C43"/>
    <mergeCell ref="B28:C28"/>
    <mergeCell ref="B29:C29"/>
    <mergeCell ref="B30:C30"/>
    <mergeCell ref="B31:C31"/>
    <mergeCell ref="B32:C32"/>
  </mergeCells>
  <conditionalFormatting sqref="D70">
    <cfRule type="expression" dxfId="116" priority="30">
      <formula>+AND($D$68=4,#REF!=1)</formula>
    </cfRule>
  </conditionalFormatting>
  <conditionalFormatting sqref="D71">
    <cfRule type="expression" dxfId="115" priority="29">
      <formula>+AND($D$68=3,#REF!=1)</formula>
    </cfRule>
  </conditionalFormatting>
  <conditionalFormatting sqref="D72">
    <cfRule type="expression" dxfId="114" priority="28">
      <formula>+AND($D$68=2,#REF!=1)</formula>
    </cfRule>
  </conditionalFormatting>
  <conditionalFormatting sqref="D73">
    <cfRule type="expression" dxfId="113" priority="27">
      <formula>+AND($D$68=1,#REF!=1)</formula>
    </cfRule>
  </conditionalFormatting>
  <conditionalFormatting sqref="E70">
    <cfRule type="expression" dxfId="112" priority="31">
      <formula>+AND($D$68=4,#REF!=2)</formula>
    </cfRule>
  </conditionalFormatting>
  <conditionalFormatting sqref="E71">
    <cfRule type="expression" dxfId="111" priority="32">
      <formula>+AND($D$68=3,#REF!=2)</formula>
    </cfRule>
  </conditionalFormatting>
  <conditionalFormatting sqref="E72">
    <cfRule type="expression" dxfId="110" priority="33">
      <formula>+AND($D$68=2,#REF!=2)</formula>
    </cfRule>
  </conditionalFormatting>
  <conditionalFormatting sqref="E73">
    <cfRule type="expression" dxfId="109" priority="34">
      <formula>+AND($D$68=1,#REF!=2)</formula>
    </cfRule>
  </conditionalFormatting>
  <conditionalFormatting sqref="F70">
    <cfRule type="expression" dxfId="108" priority="38">
      <formula>+AND($D$68=4,#REF!=3)</formula>
    </cfRule>
  </conditionalFormatting>
  <conditionalFormatting sqref="F71">
    <cfRule type="expression" dxfId="107" priority="37">
      <formula>+AND($D$68=3,#REF!=3)</formula>
    </cfRule>
  </conditionalFormatting>
  <conditionalFormatting sqref="F72">
    <cfRule type="expression" dxfId="106" priority="36">
      <formula>+AND($D$68=2,#REF!=3)</formula>
    </cfRule>
  </conditionalFormatting>
  <conditionalFormatting sqref="F73">
    <cfRule type="expression" dxfId="105" priority="35">
      <formula>+AND($D$68=1,#REF!=3)</formula>
    </cfRule>
  </conditionalFormatting>
  <conditionalFormatting sqref="G70">
    <cfRule type="expression" dxfId="104" priority="39">
      <formula>+AND($D$68=4,#REF!=4)</formula>
    </cfRule>
  </conditionalFormatting>
  <conditionalFormatting sqref="G71">
    <cfRule type="expression" dxfId="103" priority="40">
      <formula>+AND($D$68=3,#REF!=4)</formula>
    </cfRule>
  </conditionalFormatting>
  <conditionalFormatting sqref="G72">
    <cfRule type="expression" dxfId="102" priority="41">
      <formula>+AND($D$68=2,#REF!=4)</formula>
    </cfRule>
  </conditionalFormatting>
  <conditionalFormatting sqref="G73">
    <cfRule type="expression" dxfId="101" priority="42">
      <formula>+AND($D$68=1,#REF!=4)</formula>
    </cfRule>
  </conditionalFormatting>
  <dataValidations count="1">
    <dataValidation type="list" allowBlank="1" showInputMessage="1" showErrorMessage="1" errorTitle="ATTENZIONE" error="Inserire (X) per ogni tipo di attività svolta nell'ambito dell'incarico" sqref="D62:D63 D49:D59 D41:D46 D14:D38" xr:uid="{00000000-0002-0000-0000-000000000000}">
      <formula1>"X"</formula1>
    </dataValidation>
  </dataValidation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5"/>
  <sheetViews>
    <sheetView showGridLines="0" tabSelected="1" topLeftCell="B60" zoomScale="85" zoomScaleNormal="85" zoomScaleSheetLayoutView="85" workbookViewId="0">
      <selection activeCell="C85" sqref="C85"/>
    </sheetView>
  </sheetViews>
  <sheetFormatPr defaultColWidth="0" defaultRowHeight="15" zeroHeight="1" x14ac:dyDescent="0.25"/>
  <cols>
    <col min="1" max="1" width="0" hidden="1" customWidth="1"/>
    <col min="2" max="2" width="57.7109375" bestFit="1" customWidth="1"/>
    <col min="3" max="3" width="30.5703125" customWidth="1"/>
    <col min="4" max="4" width="35.28515625" customWidth="1"/>
    <col min="5" max="5" width="34.28515625" customWidth="1"/>
    <col min="6" max="8" width="17.28515625" customWidth="1"/>
    <col min="9" max="9" width="6.5703125" hidden="1" customWidth="1"/>
    <col min="10" max="15" width="0" hidden="1" customWidth="1"/>
    <col min="16" max="16384" width="5.140625" hidden="1"/>
  </cols>
  <sheetData>
    <row r="1" spans="1:15" x14ac:dyDescent="0.25"/>
    <row r="2" spans="1:15" s="2" customFormat="1" ht="24.75" customHeight="1" x14ac:dyDescent="0.25">
      <c r="B2" s="13" t="s">
        <v>8</v>
      </c>
      <c r="C2" s="66" t="str">
        <f>+'Rischio Inerente'!C2:G2</f>
        <v>XY S.r.l.</v>
      </c>
      <c r="D2" s="66"/>
      <c r="E2" s="66"/>
      <c r="F2" s="66"/>
      <c r="G2" s="66"/>
      <c r="H2" s="66"/>
      <c r="I2" s="37" t="b">
        <v>0</v>
      </c>
      <c r="J2" s="84"/>
      <c r="K2" s="84"/>
      <c r="L2" s="84"/>
      <c r="M2" s="84"/>
      <c r="N2" s="84"/>
      <c r="O2" s="84"/>
    </row>
    <row r="3" spans="1:15" s="2" customFormat="1" ht="6" customHeight="1" x14ac:dyDescent="0.25">
      <c r="B3" s="1"/>
      <c r="J3" s="85"/>
      <c r="K3" s="85"/>
      <c r="L3" s="85"/>
      <c r="M3" s="85"/>
      <c r="N3" s="85"/>
      <c r="O3" s="85"/>
    </row>
    <row r="4" spans="1:15" s="2" customFormat="1" ht="24.75" customHeight="1" x14ac:dyDescent="0.25">
      <c r="B4" s="13" t="s">
        <v>9</v>
      </c>
      <c r="C4" s="66" t="str">
        <f>+'Rischio Inerente'!C4:G4</f>
        <v>Dott. Tizio</v>
      </c>
      <c r="D4" s="66"/>
      <c r="E4" s="66"/>
      <c r="F4" s="66"/>
      <c r="G4" s="66"/>
      <c r="H4" s="66"/>
      <c r="J4" s="31"/>
      <c r="K4" s="31"/>
      <c r="L4" s="31"/>
      <c r="M4" s="31"/>
      <c r="N4" s="31"/>
      <c r="O4" s="31"/>
    </row>
    <row r="5" spans="1:15" s="2" customFormat="1" ht="6" customHeight="1" x14ac:dyDescent="0.25">
      <c r="B5" s="1"/>
      <c r="J5" s="32"/>
      <c r="K5" s="32"/>
      <c r="L5" s="33"/>
      <c r="M5" s="33"/>
      <c r="N5" s="33"/>
      <c r="O5" s="33"/>
    </row>
    <row r="6" spans="1:15" s="2" customFormat="1" ht="24.75" customHeight="1" x14ac:dyDescent="0.25">
      <c r="B6" s="13" t="s">
        <v>10</v>
      </c>
      <c r="C6" s="66" t="str">
        <f>IF('Rischio Inerente'!C6=0,"",'Rischio Inerente'!C6)</f>
        <v>00/00/0000</v>
      </c>
      <c r="D6" s="66"/>
      <c r="E6" s="66"/>
      <c r="F6" s="66"/>
      <c r="G6" s="66"/>
      <c r="H6" s="66"/>
      <c r="J6" s="34"/>
      <c r="K6" s="34"/>
      <c r="L6" s="35"/>
      <c r="M6" s="35"/>
      <c r="N6" s="35"/>
      <c r="O6" s="35"/>
    </row>
    <row r="7" spans="1:15" s="2" customFormat="1" ht="6" customHeight="1" x14ac:dyDescent="0.25">
      <c r="B7" s="1"/>
    </row>
    <row r="8" spans="1:15" s="2" customFormat="1" ht="24.75" customHeight="1" x14ac:dyDescent="0.25">
      <c r="B8" s="13" t="s">
        <v>35</v>
      </c>
      <c r="C8" s="66" t="str">
        <f>IF('Rischio Inerente'!C8=0,"",'Rischio Inerente'!C8)</f>
        <v/>
      </c>
      <c r="D8" s="66"/>
      <c r="E8" s="66"/>
      <c r="F8" s="66"/>
      <c r="G8" s="66"/>
      <c r="H8" s="66"/>
    </row>
    <row r="9" spans="1:15" x14ac:dyDescent="0.25"/>
    <row r="10" spans="1:15" ht="47.25" customHeight="1" x14ac:dyDescent="0.25">
      <c r="B10" s="68" t="s">
        <v>114</v>
      </c>
      <c r="C10" s="68"/>
      <c r="D10" s="68"/>
      <c r="E10" s="68"/>
      <c r="F10" s="68"/>
      <c r="G10" s="68"/>
      <c r="H10" s="68"/>
    </row>
    <row r="11" spans="1:15" x14ac:dyDescent="0.25"/>
    <row r="12" spans="1:15" ht="15.75" customHeight="1" x14ac:dyDescent="0.25">
      <c r="B12" s="67" t="s">
        <v>11</v>
      </c>
      <c r="C12" s="67"/>
      <c r="D12" s="67"/>
      <c r="E12" s="67"/>
      <c r="F12" s="67"/>
      <c r="G12" s="67"/>
      <c r="H12" s="67"/>
    </row>
    <row r="13" spans="1:15" ht="15.75" customHeight="1" x14ac:dyDescent="0.25">
      <c r="B13" s="3"/>
      <c r="C13" s="3"/>
      <c r="D13" s="3"/>
      <c r="E13" s="3"/>
      <c r="F13" s="3"/>
      <c r="G13" s="3"/>
      <c r="H13" s="3"/>
    </row>
    <row r="14" spans="1:15" s="2" customFormat="1" x14ac:dyDescent="0.25">
      <c r="B14" s="10" t="s">
        <v>12</v>
      </c>
      <c r="C14" s="11"/>
      <c r="D14" s="47"/>
      <c r="E14" s="38" t="str">
        <f>IF(COUNTA(D15:D20),"Grado di rischio 3 o 4","Grado di rischio 1 o 2")</f>
        <v>Grado di rischio 1 o 2</v>
      </c>
      <c r="I14" s="42" t="b">
        <f>IF(COUNTA(D14),FALSE,TRUE)</f>
        <v>1</v>
      </c>
    </row>
    <row r="15" spans="1:15" s="20" customFormat="1" x14ac:dyDescent="0.25">
      <c r="A15" s="19">
        <v>1</v>
      </c>
      <c r="B15" s="52" t="s">
        <v>93</v>
      </c>
      <c r="C15" s="52"/>
      <c r="D15" s="45"/>
    </row>
    <row r="16" spans="1:15" s="20" customFormat="1" ht="31.5" customHeight="1" x14ac:dyDescent="0.25">
      <c r="A16" s="19">
        <v>2</v>
      </c>
      <c r="B16" s="52" t="s">
        <v>94</v>
      </c>
      <c r="C16" s="52"/>
      <c r="D16" s="45"/>
    </row>
    <row r="17" spans="1:9" s="20" customFormat="1" x14ac:dyDescent="0.25">
      <c r="A17" s="19">
        <v>3</v>
      </c>
      <c r="B17" s="52" t="s">
        <v>95</v>
      </c>
      <c r="C17" s="52"/>
      <c r="D17" s="45"/>
      <c r="F17" s="21"/>
      <c r="G17" s="21"/>
    </row>
    <row r="18" spans="1:9" s="20" customFormat="1" ht="31.5" customHeight="1" x14ac:dyDescent="0.25">
      <c r="A18" s="19">
        <v>4</v>
      </c>
      <c r="B18" s="52" t="s">
        <v>96</v>
      </c>
      <c r="C18" s="52"/>
      <c r="D18" s="45"/>
    </row>
    <row r="19" spans="1:9" s="20" customFormat="1" ht="60.75" customHeight="1" x14ac:dyDescent="0.25">
      <c r="A19" s="19">
        <v>5</v>
      </c>
      <c r="B19" s="52" t="s">
        <v>97</v>
      </c>
      <c r="C19" s="52"/>
      <c r="D19" s="45"/>
    </row>
    <row r="20" spans="1:9" s="20" customFormat="1" ht="24" customHeight="1" x14ac:dyDescent="0.25">
      <c r="A20" s="19"/>
      <c r="B20" s="53" t="s">
        <v>102</v>
      </c>
      <c r="C20" s="53"/>
      <c r="D20" s="45"/>
    </row>
    <row r="21" spans="1:9" s="2" customFormat="1" x14ac:dyDescent="0.25">
      <c r="A21" s="19"/>
      <c r="B21" s="5"/>
      <c r="C21" s="5"/>
      <c r="D21" s="4"/>
    </row>
    <row r="22" spans="1:9" s="2" customFormat="1" x14ac:dyDescent="0.25">
      <c r="A22" s="19"/>
      <c r="B22" s="10" t="s">
        <v>13</v>
      </c>
      <c r="C22" s="11"/>
      <c r="D22" s="47"/>
      <c r="E22" s="38" t="str">
        <f>IF(COUNTA(D23:D26),"Grado di rischio 3 o 4","Grado di rischio 1 o 2")</f>
        <v>Grado di rischio 1 o 2</v>
      </c>
      <c r="I22" s="42" t="b">
        <f>IF(COUNTA(D22),FALSE,TRUE)</f>
        <v>1</v>
      </c>
    </row>
    <row r="23" spans="1:9" s="20" customFormat="1" ht="79.5" customHeight="1" x14ac:dyDescent="0.25">
      <c r="A23" s="19">
        <v>6</v>
      </c>
      <c r="B23" s="52" t="s">
        <v>98</v>
      </c>
      <c r="C23" s="52"/>
      <c r="D23" s="45"/>
    </row>
    <row r="24" spans="1:9" s="20" customFormat="1" x14ac:dyDescent="0.25">
      <c r="A24" s="19">
        <v>7</v>
      </c>
      <c r="B24" s="52" t="s">
        <v>99</v>
      </c>
      <c r="C24" s="52"/>
      <c r="D24" s="45"/>
    </row>
    <row r="25" spans="1:9" s="20" customFormat="1" x14ac:dyDescent="0.25">
      <c r="A25" s="19">
        <v>8</v>
      </c>
      <c r="B25" s="52" t="s">
        <v>100</v>
      </c>
      <c r="C25" s="52"/>
      <c r="D25" s="45"/>
    </row>
    <row r="26" spans="1:9" s="20" customFormat="1" ht="24" customHeight="1" x14ac:dyDescent="0.25">
      <c r="A26" s="19"/>
      <c r="B26" s="53" t="s">
        <v>102</v>
      </c>
      <c r="C26" s="53"/>
      <c r="D26" s="45"/>
    </row>
    <row r="27" spans="1:9" s="2" customFormat="1" x14ac:dyDescent="0.25">
      <c r="B27" s="5"/>
      <c r="C27" s="5"/>
      <c r="D27" s="6"/>
    </row>
    <row r="28" spans="1:9" s="2" customFormat="1" x14ac:dyDescent="0.25">
      <c r="B28" s="55" t="s">
        <v>14</v>
      </c>
      <c r="C28" s="55"/>
      <c r="D28" s="47"/>
      <c r="E28" s="38" t="str">
        <f>IF(COUNTA(D29:D33),"Grado di rischio 3 o 4","Grado di rischio 1 o 2")</f>
        <v>Grado di rischio 1 o 2</v>
      </c>
      <c r="I28" s="42" t="b">
        <f>IF(COUNTA(D28),FALSE,TRUE)</f>
        <v>1</v>
      </c>
    </row>
    <row r="29" spans="1:9" s="20" customFormat="1" x14ac:dyDescent="0.25">
      <c r="A29" s="19">
        <v>9</v>
      </c>
      <c r="B29" s="52" t="s">
        <v>15</v>
      </c>
      <c r="C29" s="52"/>
      <c r="D29" s="45"/>
    </row>
    <row r="30" spans="1:9" s="20" customFormat="1" x14ac:dyDescent="0.25">
      <c r="A30" s="19">
        <v>10</v>
      </c>
      <c r="B30" s="52" t="s">
        <v>16</v>
      </c>
      <c r="C30" s="52"/>
      <c r="D30" s="45"/>
    </row>
    <row r="31" spans="1:9" s="20" customFormat="1" x14ac:dyDescent="0.25">
      <c r="A31" s="19">
        <v>11</v>
      </c>
      <c r="B31" s="52" t="s">
        <v>17</v>
      </c>
      <c r="C31" s="52"/>
      <c r="D31" s="45"/>
    </row>
    <row r="32" spans="1:9" s="20" customFormat="1" x14ac:dyDescent="0.25">
      <c r="A32" s="19"/>
      <c r="B32" s="52" t="s">
        <v>101</v>
      </c>
      <c r="C32" s="52"/>
      <c r="D32" s="45"/>
    </row>
    <row r="33" spans="1:9" s="20" customFormat="1" ht="24" customHeight="1" x14ac:dyDescent="0.25">
      <c r="A33" s="19"/>
      <c r="B33" s="53" t="s">
        <v>102</v>
      </c>
      <c r="C33" s="53"/>
      <c r="D33" s="45"/>
    </row>
    <row r="34" spans="1:9" s="2" customFormat="1" x14ac:dyDescent="0.25">
      <c r="A34" s="19"/>
      <c r="B34" s="5"/>
      <c r="C34" s="5"/>
      <c r="D34" s="6"/>
    </row>
    <row r="35" spans="1:9" s="2" customFormat="1" x14ac:dyDescent="0.25">
      <c r="A35" s="19"/>
      <c r="B35" s="10" t="s">
        <v>115</v>
      </c>
      <c r="C35" s="11"/>
      <c r="D35" s="47"/>
      <c r="E35" s="38" t="str">
        <f>IF(COUNTA(D36:D38),"Grado di rischio 3 o 4","Grado di rischio 1 o 2")</f>
        <v>Grado di rischio 1 o 2</v>
      </c>
      <c r="I35" s="42" t="b">
        <f>IF(COUNTA(D35),FALSE,TRUE)</f>
        <v>1</v>
      </c>
    </row>
    <row r="36" spans="1:9" s="2" customFormat="1" ht="123" customHeight="1" x14ac:dyDescent="0.25">
      <c r="A36" s="19">
        <v>10</v>
      </c>
      <c r="B36" s="52" t="s">
        <v>103</v>
      </c>
      <c r="C36" s="52"/>
      <c r="D36" s="45"/>
    </row>
    <row r="37" spans="1:9" s="2" customFormat="1" x14ac:dyDescent="0.25">
      <c r="A37" s="19">
        <v>11</v>
      </c>
      <c r="B37" s="69" t="s">
        <v>18</v>
      </c>
      <c r="C37" s="69"/>
      <c r="D37" s="45"/>
    </row>
    <row r="38" spans="1:9" s="2" customFormat="1" ht="24" customHeight="1" x14ac:dyDescent="0.25">
      <c r="A38" s="19"/>
      <c r="B38" s="53" t="s">
        <v>102</v>
      </c>
      <c r="C38" s="53"/>
      <c r="D38" s="45"/>
    </row>
    <row r="39" spans="1:9" s="2" customFormat="1" x14ac:dyDescent="0.25">
      <c r="A39" s="19"/>
    </row>
    <row r="40" spans="1:9" s="2" customFormat="1" ht="29.25" customHeight="1" x14ac:dyDescent="0.25">
      <c r="A40" s="19"/>
      <c r="B40" s="67" t="s">
        <v>91</v>
      </c>
      <c r="C40" s="67"/>
      <c r="D40" s="67"/>
      <c r="E40" s="67"/>
      <c r="F40" s="67"/>
      <c r="G40" s="67"/>
      <c r="H40" s="67"/>
    </row>
    <row r="41" spans="1:9" s="2" customFormat="1" ht="6" customHeight="1" x14ac:dyDescent="0.25">
      <c r="B41" s="1"/>
    </row>
    <row r="42" spans="1:9" s="2" customFormat="1" ht="31.5" customHeight="1" x14ac:dyDescent="0.25">
      <c r="B42" s="13" t="s">
        <v>89</v>
      </c>
      <c r="C42" s="70" t="s">
        <v>90</v>
      </c>
      <c r="D42" s="70"/>
      <c r="E42" s="70"/>
      <c r="F42" s="36"/>
      <c r="G42" s="36"/>
      <c r="H42" s="36"/>
    </row>
    <row r="43" spans="1:9" s="2" customFormat="1" ht="16.5" customHeight="1" x14ac:dyDescent="0.25">
      <c r="A43" s="19"/>
      <c r="B43" s="1"/>
    </row>
    <row r="44" spans="1:9" s="2" customFormat="1" x14ac:dyDescent="0.25">
      <c r="A44" s="19"/>
      <c r="B44" s="12" t="s">
        <v>19</v>
      </c>
      <c r="C44" s="11"/>
      <c r="D44" s="47"/>
      <c r="E44" s="38" t="str">
        <f>IF(controllo,"Non compilare",IF(COUNTA(D45:D49),"Grado di rischio 3 o 4","Grado di rischio 1 o 2"))</f>
        <v>Grado di rischio 1 o 2</v>
      </c>
      <c r="I44" s="42" t="b">
        <f>IF(OR(COUNTA(D44),E44="Non compilare"),FALSE,TRUE)</f>
        <v>1</v>
      </c>
    </row>
    <row r="45" spans="1:9" s="2" customFormat="1" x14ac:dyDescent="0.25">
      <c r="A45" s="19">
        <v>12</v>
      </c>
      <c r="B45" s="69" t="s">
        <v>20</v>
      </c>
      <c r="C45" s="69"/>
      <c r="D45" s="45"/>
    </row>
    <row r="46" spans="1:9" s="2" customFormat="1" ht="30.75" customHeight="1" x14ac:dyDescent="0.25">
      <c r="A46" s="19">
        <v>13</v>
      </c>
      <c r="B46" s="52" t="s">
        <v>21</v>
      </c>
      <c r="C46" s="52"/>
      <c r="D46" s="45"/>
    </row>
    <row r="47" spans="1:9" s="2" customFormat="1" x14ac:dyDescent="0.25">
      <c r="A47" s="19"/>
      <c r="B47" s="52" t="s">
        <v>104</v>
      </c>
      <c r="C47" s="52"/>
      <c r="D47" s="45"/>
    </row>
    <row r="48" spans="1:9" s="2" customFormat="1" ht="57.6" customHeight="1" x14ac:dyDescent="0.25">
      <c r="A48" s="19"/>
      <c r="B48" s="52" t="s">
        <v>116</v>
      </c>
      <c r="C48" s="52"/>
      <c r="D48" s="45"/>
    </row>
    <row r="49" spans="1:9" s="2" customFormat="1" ht="30.75" customHeight="1" x14ac:dyDescent="0.25">
      <c r="A49" s="19"/>
      <c r="B49" s="53" t="s">
        <v>102</v>
      </c>
      <c r="C49" s="53"/>
      <c r="D49" s="45"/>
    </row>
    <row r="50" spans="1:9" s="2" customFormat="1" x14ac:dyDescent="0.25">
      <c r="A50" s="19"/>
      <c r="B50" s="7"/>
      <c r="C50" s="7"/>
      <c r="D50" s="4"/>
    </row>
    <row r="51" spans="1:9" s="2" customFormat="1" x14ac:dyDescent="0.25">
      <c r="A51" s="19"/>
      <c r="B51" s="46" t="s">
        <v>22</v>
      </c>
      <c r="C51" s="11"/>
      <c r="D51" s="47"/>
      <c r="E51" s="38" t="str">
        <f>IF(controllo,"Non compilare",IF(COUNTA(D52:D56),"Grado di rischio 3 o 4","Grado di rischio 1 o 2"))</f>
        <v>Grado di rischio 1 o 2</v>
      </c>
      <c r="I51" s="42" t="b">
        <f>IF(OR(COUNTA(D51),E51="Non compilare"),FALSE,TRUE)</f>
        <v>1</v>
      </c>
    </row>
    <row r="52" spans="1:9" s="2" customFormat="1" ht="14.25" customHeight="1" x14ac:dyDescent="0.25">
      <c r="A52" s="19">
        <v>14</v>
      </c>
      <c r="B52" s="69" t="s">
        <v>105</v>
      </c>
      <c r="C52" s="69"/>
      <c r="D52" s="45"/>
    </row>
    <row r="53" spans="1:9" s="2" customFormat="1" ht="14.25" customHeight="1" x14ac:dyDescent="0.25">
      <c r="A53" s="19">
        <v>15</v>
      </c>
      <c r="B53" s="69" t="s">
        <v>23</v>
      </c>
      <c r="C53" s="69"/>
      <c r="D53" s="45"/>
    </row>
    <row r="54" spans="1:9" s="2" customFormat="1" x14ac:dyDescent="0.25">
      <c r="A54" s="19">
        <v>16</v>
      </c>
      <c r="B54" s="64" t="s">
        <v>24</v>
      </c>
      <c r="C54" s="65"/>
      <c r="D54" s="45"/>
    </row>
    <row r="55" spans="1:9" s="2" customFormat="1" x14ac:dyDescent="0.25">
      <c r="A55" s="19">
        <v>17</v>
      </c>
      <c r="B55" s="64" t="s">
        <v>25</v>
      </c>
      <c r="C55" s="65"/>
      <c r="D55" s="45"/>
    </row>
    <row r="56" spans="1:9" s="2" customFormat="1" ht="24" customHeight="1" x14ac:dyDescent="0.25">
      <c r="A56" s="19"/>
      <c r="B56" s="53" t="s">
        <v>102</v>
      </c>
      <c r="C56" s="53"/>
      <c r="D56" s="45"/>
    </row>
    <row r="57" spans="1:9" s="2" customFormat="1" x14ac:dyDescent="0.25">
      <c r="A57" s="19"/>
      <c r="B57" s="7"/>
      <c r="C57" s="7"/>
      <c r="D57" s="4"/>
    </row>
    <row r="58" spans="1:9" s="2" customFormat="1" x14ac:dyDescent="0.25">
      <c r="A58" s="19"/>
      <c r="B58" s="46" t="s">
        <v>26</v>
      </c>
      <c r="C58" s="11"/>
      <c r="D58" s="47"/>
      <c r="E58" s="38" t="str">
        <f>IF(controllo,"Non compilare",IF(COUNTA(D59:D61),"Grado di rischio 3 o 4","Grado di rischio 1 o 2"))</f>
        <v>Grado di rischio 1 o 2</v>
      </c>
      <c r="I58" s="42" t="b">
        <f>IF(OR(COUNTA(D58),E58="Non compilare"),FALSE,TRUE)</f>
        <v>1</v>
      </c>
    </row>
    <row r="59" spans="1:9" s="2" customFormat="1" x14ac:dyDescent="0.25">
      <c r="A59" s="19">
        <v>18</v>
      </c>
      <c r="B59" s="52" t="s">
        <v>107</v>
      </c>
      <c r="C59" s="52"/>
      <c r="D59" s="45"/>
    </row>
    <row r="60" spans="1:9" s="2" customFormat="1" x14ac:dyDescent="0.25">
      <c r="A60" s="19">
        <v>19</v>
      </c>
      <c r="B60" s="69" t="s">
        <v>27</v>
      </c>
      <c r="C60" s="69"/>
      <c r="D60" s="45"/>
    </row>
    <row r="61" spans="1:9" s="2" customFormat="1" ht="24" customHeight="1" x14ac:dyDescent="0.25">
      <c r="A61" s="19"/>
      <c r="B61" s="53" t="s">
        <v>102</v>
      </c>
      <c r="C61" s="53"/>
      <c r="D61" s="45"/>
    </row>
    <row r="62" spans="1:9" s="2" customFormat="1" x14ac:dyDescent="0.25">
      <c r="A62" s="19"/>
      <c r="B62" s="7"/>
      <c r="C62" s="7"/>
      <c r="D62" s="4"/>
    </row>
    <row r="63" spans="1:9" s="2" customFormat="1" x14ac:dyDescent="0.25">
      <c r="A63" s="19"/>
      <c r="B63" s="46" t="s">
        <v>28</v>
      </c>
      <c r="C63" s="11"/>
      <c r="D63" s="47"/>
      <c r="E63" s="38" t="str">
        <f>IF(controllo,"Non compilare",IF(COUNTA(D64:D66),"Grado di rischio 3 o 4","Grado di rischio 1 o 2"))</f>
        <v>Grado di rischio 1 o 2</v>
      </c>
      <c r="I63" s="42" t="b">
        <f>IF(OR(COUNTA(D63),E63="Non compilare"),FALSE,TRUE)</f>
        <v>1</v>
      </c>
    </row>
    <row r="64" spans="1:9" s="2" customFormat="1" ht="47.25" customHeight="1" x14ac:dyDescent="0.25">
      <c r="A64" s="19">
        <v>20</v>
      </c>
      <c r="B64" s="52" t="s">
        <v>106</v>
      </c>
      <c r="C64" s="52"/>
      <c r="D64" s="45"/>
    </row>
    <row r="65" spans="1:9" s="2" customFormat="1" x14ac:dyDescent="0.25">
      <c r="A65" s="19">
        <v>21</v>
      </c>
      <c r="B65" s="69" t="s">
        <v>33</v>
      </c>
      <c r="C65" s="69"/>
      <c r="D65" s="45"/>
    </row>
    <row r="66" spans="1:9" s="2" customFormat="1" ht="24" customHeight="1" x14ac:dyDescent="0.25">
      <c r="A66" s="19"/>
      <c r="B66" s="53" t="s">
        <v>102</v>
      </c>
      <c r="C66" s="53"/>
      <c r="D66" s="45"/>
    </row>
    <row r="67" spans="1:9" s="2" customFormat="1" x14ac:dyDescent="0.25">
      <c r="A67" s="19"/>
      <c r="B67" s="7"/>
      <c r="C67" s="7"/>
      <c r="D67" s="4"/>
    </row>
    <row r="68" spans="1:9" s="2" customFormat="1" x14ac:dyDescent="0.25">
      <c r="A68" s="19"/>
      <c r="B68" s="46" t="s">
        <v>29</v>
      </c>
      <c r="C68" s="11"/>
      <c r="D68" s="47"/>
      <c r="E68" s="38" t="str">
        <f>IF(controllo,"Non compilare",IF(COUNTA(D69:D72),"Grado di rischio 3 o 4","Grado di rischio 1 o 2"))</f>
        <v>Grado di rischio 1 o 2</v>
      </c>
      <c r="I68" s="42" t="b">
        <f>IF(OR(COUNTA(D68),E68="Non compilare"),FALSE,TRUE)</f>
        <v>1</v>
      </c>
    </row>
    <row r="69" spans="1:9" s="2" customFormat="1" x14ac:dyDescent="0.25">
      <c r="A69" s="19">
        <v>22</v>
      </c>
      <c r="B69" s="74" t="s">
        <v>108</v>
      </c>
      <c r="C69" s="74"/>
      <c r="D69" s="45"/>
    </row>
    <row r="70" spans="1:9" s="2" customFormat="1" ht="28.5" customHeight="1" x14ac:dyDescent="0.25">
      <c r="A70" s="19">
        <v>23</v>
      </c>
      <c r="B70" s="77" t="s">
        <v>109</v>
      </c>
      <c r="C70" s="77"/>
      <c r="D70" s="45"/>
    </row>
    <row r="71" spans="1:9" s="2" customFormat="1" x14ac:dyDescent="0.25">
      <c r="A71" s="19">
        <v>24</v>
      </c>
      <c r="B71" s="77" t="s">
        <v>110</v>
      </c>
      <c r="C71" s="77"/>
      <c r="D71" s="45"/>
    </row>
    <row r="72" spans="1:9" s="2" customFormat="1" ht="24" customHeight="1" x14ac:dyDescent="0.25">
      <c r="A72" s="19"/>
      <c r="B72" s="53" t="s">
        <v>102</v>
      </c>
      <c r="C72" s="53"/>
      <c r="D72" s="45"/>
    </row>
    <row r="73" spans="1:9" s="2" customFormat="1" x14ac:dyDescent="0.25">
      <c r="A73" s="19"/>
      <c r="B73" s="7"/>
      <c r="C73" s="7"/>
      <c r="D73" s="4"/>
    </row>
    <row r="74" spans="1:9" s="2" customFormat="1" x14ac:dyDescent="0.25">
      <c r="A74" s="19"/>
      <c r="B74" s="46" t="s">
        <v>30</v>
      </c>
      <c r="C74" s="11"/>
      <c r="D74" s="47"/>
      <c r="E74" s="38" t="str">
        <f>IF(controllo,"Non compilare",IF(COUNTA(D75:D78),"Grado di rischio 3 o 4","Grado di rischio 1 o 2"))</f>
        <v>Grado di rischio 1 o 2</v>
      </c>
      <c r="I74" s="42" t="b">
        <f>IF(OR(COUNTA(D74),E74="Non compilare"),FALSE,TRUE)</f>
        <v>1</v>
      </c>
    </row>
    <row r="75" spans="1:9" s="2" customFormat="1" ht="122.25" customHeight="1" x14ac:dyDescent="0.25">
      <c r="A75" s="19">
        <v>25</v>
      </c>
      <c r="B75" s="52" t="s">
        <v>111</v>
      </c>
      <c r="C75" s="52"/>
      <c r="D75" s="45"/>
    </row>
    <row r="76" spans="1:9" s="2" customFormat="1" ht="31.5" customHeight="1" x14ac:dyDescent="0.25">
      <c r="A76" s="19">
        <v>26</v>
      </c>
      <c r="B76" s="52" t="s">
        <v>112</v>
      </c>
      <c r="C76" s="52"/>
      <c r="D76" s="45"/>
    </row>
    <row r="77" spans="1:9" s="2" customFormat="1" ht="47.25" customHeight="1" x14ac:dyDescent="0.25">
      <c r="A77" s="19">
        <v>27</v>
      </c>
      <c r="B77" s="52" t="s">
        <v>113</v>
      </c>
      <c r="C77" s="52"/>
      <c r="D77" s="45"/>
    </row>
    <row r="78" spans="1:9" s="2" customFormat="1" ht="24" customHeight="1" x14ac:dyDescent="0.25">
      <c r="A78" s="19"/>
      <c r="B78" s="53" t="s">
        <v>102</v>
      </c>
      <c r="C78" s="53"/>
      <c r="D78" s="45"/>
    </row>
    <row r="79" spans="1:9" s="2" customFormat="1" x14ac:dyDescent="0.25"/>
    <row r="80" spans="1:9" ht="21" x14ac:dyDescent="0.25">
      <c r="B80" s="71" t="s">
        <v>117</v>
      </c>
      <c r="C80" s="71"/>
      <c r="D80" s="71"/>
      <c r="E80" s="71"/>
      <c r="F80" s="71"/>
      <c r="G80" s="71"/>
      <c r="H80" s="71"/>
    </row>
    <row r="81" spans="2:9" s="2" customFormat="1" x14ac:dyDescent="0.25"/>
    <row r="82" spans="2:9" s="2" customFormat="1" x14ac:dyDescent="0.25">
      <c r="B82" s="12" t="s">
        <v>5</v>
      </c>
      <c r="C82" s="14" t="s">
        <v>6</v>
      </c>
      <c r="D82" s="14" t="s">
        <v>7</v>
      </c>
      <c r="E82" s="11"/>
      <c r="F82" s="11"/>
      <c r="G82" s="11"/>
      <c r="H82" s="11"/>
    </row>
    <row r="83" spans="2:9" s="2" customFormat="1" x14ac:dyDescent="0.25">
      <c r="B83" s="9" t="s">
        <v>81</v>
      </c>
      <c r="C83" s="15" t="str">
        <f>Rischio_Inerente</f>
        <v>N.D.</v>
      </c>
      <c r="D83" s="16">
        <v>0.3</v>
      </c>
      <c r="E83" s="72" t="str">
        <f>IFERROR(IF(C84=0,0,(+C83*D83+C84*D84)),"N.D.")</f>
        <v>N.D.</v>
      </c>
      <c r="F83" s="75" t="s">
        <v>34</v>
      </c>
      <c r="G83" s="75"/>
      <c r="H83" s="9"/>
    </row>
    <row r="84" spans="2:9" s="2" customFormat="1" x14ac:dyDescent="0.25">
      <c r="B84" s="11" t="s">
        <v>31</v>
      </c>
      <c r="C84" s="17" t="str">
        <f>IF(I84,ROUND(AVERAGE(D74,D68,D63,D58,D51,D44,D35,D28,D22,D14)-0.1,0),"N.D.")</f>
        <v>N.D.</v>
      </c>
      <c r="D84" s="18">
        <v>0.7</v>
      </c>
      <c r="E84" s="73"/>
      <c r="F84" s="76"/>
      <c r="G84" s="76"/>
      <c r="H84" s="11"/>
      <c r="I84" s="2" t="b">
        <f>NOT(OR(I14:I74))</f>
        <v>0</v>
      </c>
    </row>
    <row r="85" spans="2:9" s="2" customFormat="1" x14ac:dyDescent="0.25">
      <c r="C85" s="39"/>
    </row>
    <row r="86" spans="2:9" s="2" customFormat="1" x14ac:dyDescent="0.25">
      <c r="C86" s="59" t="s">
        <v>0</v>
      </c>
      <c r="D86" s="48" t="s">
        <v>1</v>
      </c>
      <c r="E86" s="49">
        <v>1.9</v>
      </c>
      <c r="F86" s="49">
        <v>2.6</v>
      </c>
      <c r="G86" s="49">
        <v>3.3</v>
      </c>
      <c r="H86" s="49">
        <v>4</v>
      </c>
    </row>
    <row r="87" spans="2:9" s="2" customFormat="1" x14ac:dyDescent="0.25">
      <c r="C87" s="59"/>
      <c r="D87" s="48" t="s">
        <v>2</v>
      </c>
      <c r="E87" s="49">
        <v>1.6</v>
      </c>
      <c r="F87" s="49">
        <v>2.2999999999999998</v>
      </c>
      <c r="G87" s="49">
        <v>3</v>
      </c>
      <c r="H87" s="49">
        <v>3.7</v>
      </c>
    </row>
    <row r="88" spans="2:9" s="2" customFormat="1" x14ac:dyDescent="0.25">
      <c r="C88" s="59"/>
      <c r="D88" s="48" t="s">
        <v>3</v>
      </c>
      <c r="E88" s="49">
        <v>1.3</v>
      </c>
      <c r="F88" s="49">
        <v>2</v>
      </c>
      <c r="G88" s="49">
        <v>2.7</v>
      </c>
      <c r="H88" s="49">
        <v>3.4</v>
      </c>
    </row>
    <row r="89" spans="2:9" s="2" customFormat="1" x14ac:dyDescent="0.25">
      <c r="C89" s="59"/>
      <c r="D89" s="48" t="s">
        <v>4</v>
      </c>
      <c r="E89" s="49">
        <v>1</v>
      </c>
      <c r="F89" s="49">
        <v>1.7</v>
      </c>
      <c r="G89" s="49">
        <v>2.4</v>
      </c>
      <c r="H89" s="49">
        <v>3.1</v>
      </c>
    </row>
    <row r="90" spans="2:9" s="2" customFormat="1" ht="30" x14ac:dyDescent="0.25">
      <c r="D90" s="48"/>
      <c r="E90" s="50" t="s">
        <v>4</v>
      </c>
      <c r="F90" s="50" t="s">
        <v>3</v>
      </c>
      <c r="G90" s="50" t="s">
        <v>2</v>
      </c>
      <c r="H90" s="50" t="s">
        <v>1</v>
      </c>
    </row>
    <row r="91" spans="2:9" s="2" customFormat="1" x14ac:dyDescent="0.25">
      <c r="D91" s="1"/>
      <c r="E91" s="40" t="s">
        <v>31</v>
      </c>
      <c r="F91" s="40"/>
      <c r="G91" s="40"/>
      <c r="H91" s="40"/>
    </row>
    <row r="92" spans="2:9" x14ac:dyDescent="0.25"/>
    <row r="93" spans="2:9" x14ac:dyDescent="0.25">
      <c r="B93" s="41"/>
      <c r="C93" s="41" t="s">
        <v>92</v>
      </c>
      <c r="D93" s="51" t="b">
        <f>IF(E83=0,0,IF(OR(E83=E88,E83=E89),"Non significativo",IF(OR(E83=E86,E83=E87,E83=F87,E83=F88,E83=F89,E83=G89),"Poco significativo",IF(OR(E83=F86,E83=G86,E83=G87,E83=G88,E83=H88,E83=H89),"Abbastanza significativo",IF(OR(E83=H86,E83=H87),"Molto Significativo")))))</f>
        <v>0</v>
      </c>
    </row>
    <row r="94" spans="2:9" x14ac:dyDescent="0.25">
      <c r="B94" s="8"/>
      <c r="C94" s="41" t="s">
        <v>32</v>
      </c>
      <c r="D94" s="51" t="b">
        <f>IF(E83=0,0,IF(OR(E83=E88,E83=E89),"Prestazioni a rischio non significativo",IF(OR(E83=E86,E83=E87,E83=F87,E83=F88,E83=F89,E83=G89),"Semplificata",IF(OR(E83=F86,E83=G86,E83=G87,E83=G88,E83=H88,E83=H89),"Ordinaria",IF(OR(E83=H86,E83=H87),"Rafforzata")))))</f>
        <v>0</v>
      </c>
    </row>
    <row r="95" spans="2:9" x14ac:dyDescent="0.25"/>
    <row r="96" spans="2:9" x14ac:dyDescent="0.25"/>
    <row r="97" spans="2:3" x14ac:dyDescent="0.25">
      <c r="B97" s="78" t="s">
        <v>82</v>
      </c>
      <c r="C97" s="79"/>
    </row>
    <row r="98" spans="2:3" x14ac:dyDescent="0.25">
      <c r="B98" s="80"/>
      <c r="C98" s="81"/>
    </row>
    <row r="99" spans="2:3" x14ac:dyDescent="0.25">
      <c r="B99" s="82" t="s">
        <v>83</v>
      </c>
      <c r="C99" s="83"/>
    </row>
    <row r="100" spans="2:3" x14ac:dyDescent="0.25"/>
    <row r="101" spans="2:3" x14ac:dyDescent="0.25"/>
    <row r="102" spans="2:3" x14ac:dyDescent="0.25"/>
    <row r="109" spans="2:3" x14ac:dyDescent="0.25"/>
    <row r="113" customFormat="1" hidden="1" x14ac:dyDescent="0.25"/>
    <row r="114" customFormat="1" hidden="1" x14ac:dyDescent="0.25"/>
    <row r="115" customFormat="1" hidden="1" x14ac:dyDescent="0.25"/>
  </sheetData>
  <mergeCells count="62">
    <mergeCell ref="B54:C54"/>
    <mergeCell ref="B55:C55"/>
    <mergeCell ref="B48:C48"/>
    <mergeCell ref="B97:C97"/>
    <mergeCell ref="B98:C98"/>
    <mergeCell ref="B99:C99"/>
    <mergeCell ref="L2:O2"/>
    <mergeCell ref="L3:O3"/>
    <mergeCell ref="J2:K2"/>
    <mergeCell ref="J3:K3"/>
    <mergeCell ref="C86:C89"/>
    <mergeCell ref="B70:C70"/>
    <mergeCell ref="B37:C37"/>
    <mergeCell ref="B40:H40"/>
    <mergeCell ref="B45:C45"/>
    <mergeCell ref="B46:C46"/>
    <mergeCell ref="B52:C52"/>
    <mergeCell ref="B53:C53"/>
    <mergeCell ref="B59:C59"/>
    <mergeCell ref="B77:C77"/>
    <mergeCell ref="B80:H80"/>
    <mergeCell ref="E83:E84"/>
    <mergeCell ref="B69:C69"/>
    <mergeCell ref="F83:G84"/>
    <mergeCell ref="B76:C76"/>
    <mergeCell ref="B78:C78"/>
    <mergeCell ref="B64:C64"/>
    <mergeCell ref="B65:C65"/>
    <mergeCell ref="B71:C71"/>
    <mergeCell ref="B75:C75"/>
    <mergeCell ref="B61:C61"/>
    <mergeCell ref="B66:C66"/>
    <mergeCell ref="B72:C72"/>
    <mergeCell ref="B32:C32"/>
    <mergeCell ref="B60:C60"/>
    <mergeCell ref="B24:C24"/>
    <mergeCell ref="B25:C25"/>
    <mergeCell ref="B28:C28"/>
    <mergeCell ref="B29:C29"/>
    <mergeCell ref="B30:C30"/>
    <mergeCell ref="B33:C33"/>
    <mergeCell ref="B38:C38"/>
    <mergeCell ref="B47:C47"/>
    <mergeCell ref="B49:C49"/>
    <mergeCell ref="B56:C56"/>
    <mergeCell ref="C42:E42"/>
    <mergeCell ref="B36:C36"/>
    <mergeCell ref="B31:C31"/>
    <mergeCell ref="B26:C26"/>
    <mergeCell ref="B15:C15"/>
    <mergeCell ref="C2:H2"/>
    <mergeCell ref="C4:H4"/>
    <mergeCell ref="C6:H6"/>
    <mergeCell ref="C8:H8"/>
    <mergeCell ref="B12:H12"/>
    <mergeCell ref="B10:H10"/>
    <mergeCell ref="B16:C16"/>
    <mergeCell ref="B17:C17"/>
    <mergeCell ref="B18:C18"/>
    <mergeCell ref="B19:C19"/>
    <mergeCell ref="B23:C23"/>
    <mergeCell ref="B20:C20"/>
  </mergeCells>
  <conditionalFormatting sqref="D93">
    <cfRule type="containsText" dxfId="100" priority="95" operator="containsText" text="Rafforzata">
      <formula>NOT(ISERROR(SEARCH("Rafforzata",D93)))</formula>
    </cfRule>
    <cfRule type="containsText" dxfId="99" priority="98" operator="containsText" text="Prestazioni a rischio non significativo">
      <formula>NOT(ISERROR(SEARCH("Prestazioni a rischio non significativo",D93)))</formula>
    </cfRule>
    <cfRule type="containsText" dxfId="98" priority="97" operator="containsText" text="Semplificata">
      <formula>NOT(ISERROR(SEARCH("Semplificata",D93)))</formula>
    </cfRule>
    <cfRule type="containsText" dxfId="97" priority="96" operator="containsText" text="Ordinaria">
      <formula>NOT(ISERROR(SEARCH("Ordinaria",D93)))</formula>
    </cfRule>
    <cfRule type="containsText" dxfId="96" priority="94" operator="containsText" text="Non significativo">
      <formula>NOT(ISERROR(SEARCH("Non significativo",D93)))</formula>
    </cfRule>
    <cfRule type="containsText" dxfId="95" priority="93" operator="containsText" text="Poco significativo">
      <formula>NOT(ISERROR(SEARCH("Poco significativo",D93)))</formula>
    </cfRule>
    <cfRule type="containsText" dxfId="94" priority="90" operator="containsText" text="Abbastanza significativo">
      <formula>NOT(ISERROR(SEARCH("Abbastanza significativo",D93)))</formula>
    </cfRule>
    <cfRule type="containsText" dxfId="93" priority="92" operator="containsText" text="Abbastanza significativo">
      <formula>NOT(ISERROR(SEARCH("Abbastanza significativo",D93)))</formula>
    </cfRule>
    <cfRule type="containsText" dxfId="92" priority="91" operator="containsText" text="Molto significativo">
      <formula>NOT(ISERROR(SEARCH("Molto significativo",D93)))</formula>
    </cfRule>
    <cfRule type="containsText" dxfId="91" priority="87" operator="containsText" text="Molto Significativo">
      <formula>NOT(ISERROR(SEARCH("Molto Significativo",D93)))</formula>
    </cfRule>
    <cfRule type="containsText" dxfId="90" priority="88" operator="containsText" text="Non Significativo">
      <formula>NOT(ISERROR(SEARCH("Non Significativo",D93)))</formula>
    </cfRule>
    <cfRule type="containsText" dxfId="89" priority="89" operator="containsText" text="Poco significativo$C$80:$D$80">
      <formula>NOT(ISERROR(SEARCH("Poco significativo$C$80:$D$80",D93)))</formula>
    </cfRule>
  </conditionalFormatting>
  <conditionalFormatting sqref="D94">
    <cfRule type="containsText" dxfId="88" priority="120" operator="containsText" text="Prestazioni a rischio non significativo">
      <formula>NOT(ISERROR(SEARCH("Prestazioni a rischio non significativo",D94)))</formula>
    </cfRule>
    <cfRule type="containsText" dxfId="87" priority="117" operator="containsText" text="Rafforzata">
      <formula>NOT(ISERROR(SEARCH("Rafforzata",D94)))</formula>
    </cfRule>
    <cfRule type="containsText" dxfId="86" priority="118" operator="containsText" text="Ordinaria">
      <formula>NOT(ISERROR(SEARCH("Ordinaria",D94)))</formula>
    </cfRule>
    <cfRule type="containsText" dxfId="85" priority="119" operator="containsText" text="Semplificata">
      <formula>NOT(ISERROR(SEARCH("Semplificata",D94)))</formula>
    </cfRule>
  </conditionalFormatting>
  <conditionalFormatting sqref="E14">
    <cfRule type="containsText" dxfId="84" priority="83" operator="containsText" text="Grado di rischio 3 o 4">
      <formula>NOT(ISERROR(SEARCH("Grado di rischio 3 o 4",E14)))</formula>
    </cfRule>
    <cfRule type="containsText" dxfId="83" priority="84" operator="containsText" text="Grado di rischio 1 o 2">
      <formula>NOT(ISERROR(SEARCH("Grado di rischio 1 o 2",E14)))</formula>
    </cfRule>
    <cfRule type="containsText" dxfId="82" priority="85" operator="containsText" text="Valorizzare il rischio 3 o 4">
      <formula>NOT(ISERROR(SEARCH("Valorizzare il rischio 3 o 4",E14)))</formula>
    </cfRule>
    <cfRule type="containsText" dxfId="81" priority="86" operator="containsText" text="Valorizzare il rischio 1 o 2">
      <formula>NOT(ISERROR(SEARCH("Valorizzare il rischio 1 o 2",E14)))</formula>
    </cfRule>
    <cfRule type="containsText" dxfId="80" priority="116" operator="containsText" text="Attenzione">
      <formula>NOT(ISERROR(SEARCH("Attenzione",E14)))</formula>
    </cfRule>
  </conditionalFormatting>
  <conditionalFormatting sqref="E22">
    <cfRule type="containsText" dxfId="79" priority="78" operator="containsText" text="Grado di rischio 3 o 4">
      <formula>NOT(ISERROR(SEARCH("Grado di rischio 3 o 4",E22)))</formula>
    </cfRule>
    <cfRule type="containsText" dxfId="78" priority="79" operator="containsText" text="Grado di rischio 1 o 2">
      <formula>NOT(ISERROR(SEARCH("Grado di rischio 1 o 2",E22)))</formula>
    </cfRule>
    <cfRule type="containsText" dxfId="77" priority="80" operator="containsText" text="Valorizzare il rischio 3 o 4">
      <formula>NOT(ISERROR(SEARCH("Valorizzare il rischio 3 o 4",E22)))</formula>
    </cfRule>
    <cfRule type="containsText" dxfId="76" priority="81" operator="containsText" text="Valorizzare il rischio 1 o 2">
      <formula>NOT(ISERROR(SEARCH("Valorizzare il rischio 1 o 2",E22)))</formula>
    </cfRule>
    <cfRule type="containsText" dxfId="75" priority="82" operator="containsText" text="Attenzione">
      <formula>NOT(ISERROR(SEARCH("Attenzione",E22)))</formula>
    </cfRule>
  </conditionalFormatting>
  <conditionalFormatting sqref="E28">
    <cfRule type="containsText" dxfId="74" priority="77" operator="containsText" text="Attenzione">
      <formula>NOT(ISERROR(SEARCH("Attenzione",E28)))</formula>
    </cfRule>
    <cfRule type="containsText" dxfId="73" priority="76" operator="containsText" text="Valorizzare il rischio 1 o 2">
      <formula>NOT(ISERROR(SEARCH("Valorizzare il rischio 1 o 2",E28)))</formula>
    </cfRule>
    <cfRule type="containsText" dxfId="72" priority="75" operator="containsText" text="Valorizzare il rischio 3 o 4">
      <formula>NOT(ISERROR(SEARCH("Valorizzare il rischio 3 o 4",E28)))</formula>
    </cfRule>
    <cfRule type="containsText" dxfId="71" priority="74" operator="containsText" text="Grado di rischio 1 o 2">
      <formula>NOT(ISERROR(SEARCH("Grado di rischio 1 o 2",E28)))</formula>
    </cfRule>
    <cfRule type="containsText" dxfId="70" priority="73" operator="containsText" text="Grado di rischio 3 o 4">
      <formula>NOT(ISERROR(SEARCH("Grado di rischio 3 o 4",E28)))</formula>
    </cfRule>
  </conditionalFormatting>
  <conditionalFormatting sqref="E35">
    <cfRule type="containsText" dxfId="69" priority="71" operator="containsText" text="Valorizzare il rischio 1 o 2">
      <formula>NOT(ISERROR(SEARCH("Valorizzare il rischio 1 o 2",E35)))</formula>
    </cfRule>
    <cfRule type="containsText" dxfId="68" priority="68" operator="containsText" text="Grado di rischio 3 o 4">
      <formula>NOT(ISERROR(SEARCH("Grado di rischio 3 o 4",E35)))</formula>
    </cfRule>
    <cfRule type="containsText" dxfId="67" priority="69" operator="containsText" text="Grado di rischio 1 o 2">
      <formula>NOT(ISERROR(SEARCH("Grado di rischio 1 o 2",E35)))</formula>
    </cfRule>
    <cfRule type="containsText" dxfId="66" priority="70" operator="containsText" text="Valorizzare il rischio 3 o 4">
      <formula>NOT(ISERROR(SEARCH("Valorizzare il rischio 3 o 4",E35)))</formula>
    </cfRule>
    <cfRule type="containsText" dxfId="65" priority="72" operator="containsText" text="Attenzione">
      <formula>NOT(ISERROR(SEARCH("Attenzione",E35)))</formula>
    </cfRule>
  </conditionalFormatting>
  <conditionalFormatting sqref="E44">
    <cfRule type="containsText" dxfId="64" priority="109" operator="containsText" text="non compilare">
      <formula>NOT(ISERROR(SEARCH("non compilare",E44)))</formula>
    </cfRule>
    <cfRule type="containsText" dxfId="63" priority="110" operator="containsText" text="Attenzione">
      <formula>NOT(ISERROR(SEARCH("Attenzione",E44)))</formula>
    </cfRule>
    <cfRule type="containsText" dxfId="62" priority="26" operator="containsText" text="Grado di rischio 1 o 2">
      <formula>NOT(ISERROR(SEARCH("Grado di rischio 1 o 2",E44)))</formula>
    </cfRule>
    <cfRule type="containsText" dxfId="61" priority="27" operator="containsText" text="Grado di rischio 3 o 4">
      <formula>NOT(ISERROR(SEARCH("Grado di rischio 3 o 4",E44)))</formula>
    </cfRule>
  </conditionalFormatting>
  <conditionalFormatting sqref="E51">
    <cfRule type="containsText" dxfId="60" priority="25" operator="containsText" text="Attenzione">
      <formula>NOT(ISERROR(SEARCH("Attenzione",E51)))</formula>
    </cfRule>
    <cfRule type="containsText" dxfId="59" priority="24" operator="containsText" text="non compilare">
      <formula>NOT(ISERROR(SEARCH("non compilare",E51)))</formula>
    </cfRule>
    <cfRule type="containsText" dxfId="58" priority="23" operator="containsText" text="Grado di rischio 3 o 4">
      <formula>NOT(ISERROR(SEARCH("Grado di rischio 3 o 4",E51)))</formula>
    </cfRule>
    <cfRule type="containsText" dxfId="57" priority="22" operator="containsText" text="Grado di rischio 1 o 2">
      <formula>NOT(ISERROR(SEARCH("Grado di rischio 1 o 2",E51)))</formula>
    </cfRule>
  </conditionalFormatting>
  <conditionalFormatting sqref="E58">
    <cfRule type="containsText" dxfId="56" priority="20" operator="containsText" text="non compilare">
      <formula>NOT(ISERROR(SEARCH("non compilare",E58)))</formula>
    </cfRule>
    <cfRule type="containsText" dxfId="55" priority="21" operator="containsText" text="Attenzione">
      <formula>NOT(ISERROR(SEARCH("Attenzione",E58)))</formula>
    </cfRule>
    <cfRule type="containsText" dxfId="54" priority="19" operator="containsText" text="Grado di rischio 3 o 4">
      <formula>NOT(ISERROR(SEARCH("Grado di rischio 3 o 4",E58)))</formula>
    </cfRule>
    <cfRule type="containsText" dxfId="53" priority="18" operator="containsText" text="Grado di rischio 1 o 2">
      <formula>NOT(ISERROR(SEARCH("Grado di rischio 1 o 2",E58)))</formula>
    </cfRule>
  </conditionalFormatting>
  <conditionalFormatting sqref="E63">
    <cfRule type="containsText" dxfId="52" priority="16" operator="containsText" text="non compilare">
      <formula>NOT(ISERROR(SEARCH("non compilare",E63)))</formula>
    </cfRule>
    <cfRule type="containsText" dxfId="51" priority="15" operator="containsText" text="Grado di rischio 3 o 4">
      <formula>NOT(ISERROR(SEARCH("Grado di rischio 3 o 4",E63)))</formula>
    </cfRule>
    <cfRule type="containsText" dxfId="50" priority="14" operator="containsText" text="Grado di rischio 1 o 2">
      <formula>NOT(ISERROR(SEARCH("Grado di rischio 1 o 2",E63)))</formula>
    </cfRule>
    <cfRule type="containsText" dxfId="49" priority="17" operator="containsText" text="Attenzione">
      <formula>NOT(ISERROR(SEARCH("Attenzione",E63)))</formula>
    </cfRule>
  </conditionalFormatting>
  <conditionalFormatting sqref="E68">
    <cfRule type="containsText" dxfId="48" priority="11" operator="containsText" text="Grado di rischio 3 o 4">
      <formula>NOT(ISERROR(SEARCH("Grado di rischio 3 o 4",E68)))</formula>
    </cfRule>
    <cfRule type="containsText" dxfId="47" priority="12" operator="containsText" text="non compilare">
      <formula>NOT(ISERROR(SEARCH("non compilare",E68)))</formula>
    </cfRule>
    <cfRule type="containsText" dxfId="46" priority="13" operator="containsText" text="Attenzione">
      <formula>NOT(ISERROR(SEARCH("Attenzione",E68)))</formula>
    </cfRule>
    <cfRule type="containsText" dxfId="45" priority="10" operator="containsText" text="Grado di rischio 1 o 2">
      <formula>NOT(ISERROR(SEARCH("Grado di rischio 1 o 2",E68)))</formula>
    </cfRule>
  </conditionalFormatting>
  <conditionalFormatting sqref="E74">
    <cfRule type="containsText" dxfId="44" priority="9" operator="containsText" text="Attenzione">
      <formula>NOT(ISERROR(SEARCH("Attenzione",E74)))</formula>
    </cfRule>
    <cfRule type="containsText" dxfId="43" priority="8" operator="containsText" text="non compilare">
      <formula>NOT(ISERROR(SEARCH("non compilare",E74)))</formula>
    </cfRule>
    <cfRule type="containsText" dxfId="42" priority="7" operator="containsText" text="Grado di rischio 3 o 4">
      <formula>NOT(ISERROR(SEARCH("Grado di rischio 3 o 4",E74)))</formula>
    </cfRule>
    <cfRule type="containsText" dxfId="41" priority="6" operator="containsText" text="Grado di rischio 1 o 2">
      <formula>NOT(ISERROR(SEARCH("Grado di rischio 1 o 2",E74)))</formula>
    </cfRule>
  </conditionalFormatting>
  <conditionalFormatting sqref="E86">
    <cfRule type="expression" dxfId="40" priority="130">
      <formula>+AND($C$83=4,$C$84=1)</formula>
    </cfRule>
  </conditionalFormatting>
  <conditionalFormatting sqref="E87">
    <cfRule type="expression" dxfId="39" priority="129">
      <formula>+AND($C$83=3,$C$84=1)</formula>
    </cfRule>
  </conditionalFormatting>
  <conditionalFormatting sqref="E88">
    <cfRule type="expression" dxfId="38" priority="128">
      <formula>+AND($C$83=2,$C$84=1)</formula>
    </cfRule>
  </conditionalFormatting>
  <conditionalFormatting sqref="E89">
    <cfRule type="expression" dxfId="37" priority="127">
      <formula>+AND($C$83=1,$C$84=1)</formula>
    </cfRule>
  </conditionalFormatting>
  <conditionalFormatting sqref="F86">
    <cfRule type="expression" dxfId="36" priority="131">
      <formula>+AND($C$83=4,$C$84=2)</formula>
    </cfRule>
  </conditionalFormatting>
  <conditionalFormatting sqref="F87">
    <cfRule type="expression" dxfId="35" priority="132">
      <formula>+AND($C$83=3,$C$84=2)</formula>
    </cfRule>
  </conditionalFormatting>
  <conditionalFormatting sqref="F88">
    <cfRule type="expression" dxfId="34" priority="133">
      <formula>+AND($C$83=2,$C$84=2)</formula>
    </cfRule>
  </conditionalFormatting>
  <conditionalFormatting sqref="F89">
    <cfRule type="expression" dxfId="33" priority="134">
      <formula>+AND($C$83=1,$C$84=2)</formula>
    </cfRule>
  </conditionalFormatting>
  <conditionalFormatting sqref="G86">
    <cfRule type="expression" dxfId="32" priority="138">
      <formula>+AND($C$83=4,$C$84=3)</formula>
    </cfRule>
  </conditionalFormatting>
  <conditionalFormatting sqref="G87">
    <cfRule type="expression" dxfId="31" priority="137">
      <formula>+AND($C$83=3,$C$84=3)</formula>
    </cfRule>
  </conditionalFormatting>
  <conditionalFormatting sqref="G88">
    <cfRule type="expression" dxfId="30" priority="136">
      <formula>+AND($C$83=2,$C$84=3)</formula>
    </cfRule>
  </conditionalFormatting>
  <conditionalFormatting sqref="G89">
    <cfRule type="expression" dxfId="29" priority="135">
      <formula>+AND($C$83=1,$C$84=3)</formula>
    </cfRule>
  </conditionalFormatting>
  <conditionalFormatting sqref="H86">
    <cfRule type="expression" dxfId="28" priority="139">
      <formula>+AND($C$83=4,$C$84=4)</formula>
    </cfRule>
  </conditionalFormatting>
  <conditionalFormatting sqref="H87">
    <cfRule type="expression" dxfId="27" priority="140">
      <formula>+AND($C$83=3,$C$84=4)</formula>
    </cfRule>
  </conditionalFormatting>
  <conditionalFormatting sqref="H88">
    <cfRule type="expression" dxfId="26" priority="141">
      <formula>+AND($C$83=2,$C$84=4)</formula>
    </cfRule>
  </conditionalFormatting>
  <conditionalFormatting sqref="H89">
    <cfRule type="expression" dxfId="25" priority="142">
      <formula>+AND($C$83=1,$C$84=4)</formula>
    </cfRule>
  </conditionalFormatting>
  <conditionalFormatting sqref="I14">
    <cfRule type="containsText" dxfId="24" priority="65" operator="containsText" text="Valorizzare il rischio 3 o 4">
      <formula>NOT(ISERROR(SEARCH("Valorizzare il rischio 3 o 4",I14)))</formula>
    </cfRule>
    <cfRule type="containsText" dxfId="23" priority="63" operator="containsText" text="Grado di rischio 3 o 4">
      <formula>NOT(ISERROR(SEARCH("Grado di rischio 3 o 4",I14)))</formula>
    </cfRule>
    <cfRule type="containsText" dxfId="22" priority="64" operator="containsText" text="Grado di rischio 1 o 2">
      <formula>NOT(ISERROR(SEARCH("Grado di rischio 1 o 2",I14)))</formula>
    </cfRule>
    <cfRule type="containsText" dxfId="21" priority="67" operator="containsText" text="Attenzione">
      <formula>NOT(ISERROR(SEARCH("Attenzione",I14)))</formula>
    </cfRule>
    <cfRule type="containsText" dxfId="20" priority="66" operator="containsText" text="Valorizzare il rischio 1 o 2">
      <formula>NOT(ISERROR(SEARCH("Valorizzare il rischio 1 o 2",I14)))</formula>
    </cfRule>
  </conditionalFormatting>
  <conditionalFormatting sqref="I22">
    <cfRule type="containsText" dxfId="19" priority="47" operator="containsText" text="Attenzione">
      <formula>NOT(ISERROR(SEARCH("Attenzione",I22)))</formula>
    </cfRule>
    <cfRule type="containsText" dxfId="18" priority="46" operator="containsText" text="Valorizzare il rischio 1 o 2">
      <formula>NOT(ISERROR(SEARCH("Valorizzare il rischio 1 o 2",I22)))</formula>
    </cfRule>
    <cfRule type="containsText" dxfId="17" priority="44" operator="containsText" text="Grado di rischio 1 o 2">
      <formula>NOT(ISERROR(SEARCH("Grado di rischio 1 o 2",I22)))</formula>
    </cfRule>
    <cfRule type="containsText" dxfId="16" priority="43" operator="containsText" text="Grado di rischio 3 o 4">
      <formula>NOT(ISERROR(SEARCH("Grado di rischio 3 o 4",I22)))</formula>
    </cfRule>
    <cfRule type="containsText" dxfId="15" priority="45" operator="containsText" text="Valorizzare il rischio 3 o 4">
      <formula>NOT(ISERROR(SEARCH("Valorizzare il rischio 3 o 4",I22)))</formula>
    </cfRule>
  </conditionalFormatting>
  <conditionalFormatting sqref="I28">
    <cfRule type="containsText" dxfId="14" priority="38" operator="containsText" text="Grado di rischio 3 o 4">
      <formula>NOT(ISERROR(SEARCH("Grado di rischio 3 o 4",I28)))</formula>
    </cfRule>
    <cfRule type="containsText" dxfId="13" priority="39" operator="containsText" text="Grado di rischio 1 o 2">
      <formula>NOT(ISERROR(SEARCH("Grado di rischio 1 o 2",I28)))</formula>
    </cfRule>
    <cfRule type="containsText" dxfId="12" priority="41" operator="containsText" text="Valorizzare il rischio 1 o 2">
      <formula>NOT(ISERROR(SEARCH("Valorizzare il rischio 1 o 2",I28)))</formula>
    </cfRule>
    <cfRule type="containsText" dxfId="11" priority="40" operator="containsText" text="Valorizzare il rischio 3 o 4">
      <formula>NOT(ISERROR(SEARCH("Valorizzare il rischio 3 o 4",I28)))</formula>
    </cfRule>
    <cfRule type="containsText" dxfId="10" priority="42" operator="containsText" text="Attenzione">
      <formula>NOT(ISERROR(SEARCH("Attenzione",I28)))</formula>
    </cfRule>
  </conditionalFormatting>
  <conditionalFormatting sqref="I35">
    <cfRule type="containsText" dxfId="9" priority="28" operator="containsText" text="Grado di rischio 3 o 4">
      <formula>NOT(ISERROR(SEARCH("Grado di rischio 3 o 4",I35)))</formula>
    </cfRule>
    <cfRule type="containsText" dxfId="8" priority="29" operator="containsText" text="Grado di rischio 1 o 2">
      <formula>NOT(ISERROR(SEARCH("Grado di rischio 1 o 2",I35)))</formula>
    </cfRule>
    <cfRule type="containsText" dxfId="7" priority="30" operator="containsText" text="Valorizzare il rischio 3 o 4">
      <formula>NOT(ISERROR(SEARCH("Valorizzare il rischio 3 o 4",I35)))</formula>
    </cfRule>
    <cfRule type="containsText" dxfId="6" priority="31" operator="containsText" text="Valorizzare il rischio 1 o 2">
      <formula>NOT(ISERROR(SEARCH("Valorizzare il rischio 1 o 2",I35)))</formula>
    </cfRule>
    <cfRule type="containsText" dxfId="5" priority="32" operator="containsText" text="Attenzione">
      <formula>NOT(ISERROR(SEARCH("Attenzione",I35)))</formula>
    </cfRule>
  </conditionalFormatting>
  <conditionalFormatting sqref="I44 I51 I58 I63 I68 I74">
    <cfRule type="containsText" dxfId="4" priority="3" operator="containsText" text="Valorizzare il rischio 3 o 4">
      <formula>NOT(ISERROR(SEARCH("Valorizzare il rischio 3 o 4",I44)))</formula>
    </cfRule>
    <cfRule type="containsText" dxfId="3" priority="2" operator="containsText" text="Grado di rischio 1 o 2">
      <formula>NOT(ISERROR(SEARCH("Grado di rischio 1 o 2",I44)))</formula>
    </cfRule>
    <cfRule type="containsText" dxfId="2" priority="4" operator="containsText" text="Valorizzare il rischio 1 o 2">
      <formula>NOT(ISERROR(SEARCH("Valorizzare il rischio 1 o 2",I44)))</formula>
    </cfRule>
    <cfRule type="containsText" dxfId="1" priority="5" operator="containsText" text="Attenzione">
      <formula>NOT(ISERROR(SEARCH("Attenzione",I44)))</formula>
    </cfRule>
    <cfRule type="containsText" dxfId="0" priority="1" operator="containsText" text="Grado di rischio 3 o 4">
      <formula>NOT(ISERROR(SEARCH("Grado di rischio 3 o 4",I44)))</formula>
    </cfRule>
  </conditionalFormatting>
  <dataValidations count="4">
    <dataValidation type="whole" allowBlank="1" showInputMessage="1" showErrorMessage="1" errorTitle="ATTENZIONE" error="Inserire un valore (INTERO) compreso tra 1 (rischio non significativo) e 4 (rischio molto significativo)." sqref="D35 D28 D14 D22 D74 D51 D58 D63 D68" xr:uid="{00000000-0002-0000-0100-000000000000}">
      <formula1>1</formula1>
      <formula2>4</formula2>
    </dataValidation>
    <dataValidation type="list" allowBlank="1" showInputMessage="1" showErrorMessage="1" errorTitle="ATTENZIONE" error="Inserire (X) negli aspetti riscontrati con riferimento al cliente." sqref="D15:D20 D23:D26 D29:D33 D36:D38" xr:uid="{00000000-0002-0000-0100-000001000000}">
      <formula1>"X"</formula1>
    </dataValidation>
    <dataValidation type="list" allowBlank="1" showInputMessage="1" showErrorMessage="1" errorTitle="ATTENZIONE" error="Inserire (X) negli aspetti riscontrati con riferimento alla prestazione professionale o alle operazioni" sqref="D45:D49 D52:D56 D59:D61 D64:D66 D69:D72 D75:D78" xr:uid="{00000000-0002-0000-0100-000002000000}">
      <formula1>"X"</formula1>
    </dataValidation>
    <dataValidation allowBlank="1" showInputMessage="1" showErrorMessage="1" errorTitle="ATTENZIONE" error="Inserire un valore (INTERO) compreso tra 1 (rischio non significativo) e 4 (rischio molto significativo)." sqref="D44" xr:uid="{00000000-0002-0000-0100-000003000000}"/>
  </dataValidations>
  <pageMargins left="0.7" right="0.7" top="0.75" bottom="0.75" header="0.3" footer="0.3"/>
  <pageSetup paperSize="9" scale="41" orientation="portrait" r:id="rId1"/>
  <colBreaks count="1" manualBreakCount="1">
    <brk id="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3228975</xdr:colOff>
                    <xdr:row>41</xdr:row>
                    <xdr:rowOff>28575</xdr:rowOff>
                  </from>
                  <to>
                    <xdr:col>1</xdr:col>
                    <xdr:colOff>3533775</xdr:colOff>
                    <xdr:row>41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Rischio Inerente</vt:lpstr>
      <vt:lpstr>Rischio Specifico</vt:lpstr>
      <vt:lpstr>'Rischio Specifico'!Area_stampa</vt:lpstr>
      <vt:lpstr>controllo</vt:lpstr>
      <vt:lpstr>Rischio_Inerente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Mangone</dc:creator>
  <cp:lastModifiedBy>Federico Lozzi</cp:lastModifiedBy>
  <cp:lastPrinted>2020-02-26T08:44:24Z</cp:lastPrinted>
  <dcterms:created xsi:type="dcterms:W3CDTF">2018-09-28T07:26:37Z</dcterms:created>
  <dcterms:modified xsi:type="dcterms:W3CDTF">2023-11-14T13:29:27Z</dcterms:modified>
</cp:coreProperties>
</file>